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PD\1832 Mahan USCTPP 2 x 800 MW\Subdelivery\Preparation of Piping drawing &amp; material supply\Input\BOQ for mailing\Revised BOQ\Updated BOQ's -Latest received on 27.11.2024\"/>
    </mc:Choice>
  </mc:AlternateContent>
  <bookViews>
    <workbookView xWindow="0" yWindow="0" windowWidth="28800" windowHeight="12210"/>
  </bookViews>
  <sheets>
    <sheet name="9.SG Integral Ppg-Non IBR-R01" sheetId="18" r:id="rId1"/>
  </sheets>
  <definedNames>
    <definedName name="_xlnm._FilterDatabase" localSheetId="0" hidden="1">'9.SG Integral Ppg-Non IBR-R01'!$A$2:$N$2</definedName>
  </definedNames>
  <calcPr calcId="162913"/>
</workbook>
</file>

<file path=xl/calcChain.xml><?xml version="1.0" encoding="utf-8"?>
<calcChain xmlns="http://schemas.openxmlformats.org/spreadsheetml/2006/main">
  <c r="J98" i="18" l="1"/>
  <c r="L89" i="18"/>
  <c r="K89" i="18"/>
  <c r="L86" i="18"/>
  <c r="K86" i="18"/>
  <c r="L92" i="18"/>
  <c r="K92" i="18"/>
  <c r="L91" i="18"/>
  <c r="K91" i="18"/>
  <c r="K97" i="18"/>
  <c r="L97" i="18"/>
  <c r="L96" i="18"/>
  <c r="K96" i="18"/>
  <c r="L95" i="18"/>
  <c r="K95" i="18"/>
  <c r="L94" i="18"/>
  <c r="K94" i="18"/>
  <c r="L93" i="18"/>
  <c r="K93" i="18"/>
  <c r="L90" i="18"/>
  <c r="K90" i="18"/>
  <c r="L88" i="18"/>
  <c r="K88" i="18"/>
  <c r="L87" i="18"/>
  <c r="K87" i="18"/>
  <c r="L85" i="18"/>
  <c r="K85" i="18"/>
  <c r="L84" i="18"/>
  <c r="K84" i="18"/>
  <c r="L83" i="18"/>
  <c r="K83" i="18"/>
  <c r="L82" i="18"/>
  <c r="K82" i="18"/>
  <c r="L81" i="18"/>
  <c r="K81" i="18"/>
  <c r="L80" i="18"/>
  <c r="K80" i="18"/>
  <c r="L79" i="18"/>
  <c r="K79" i="18"/>
  <c r="L78" i="18"/>
  <c r="K78" i="18"/>
  <c r="L77" i="18"/>
  <c r="K77" i="18"/>
  <c r="L69" i="18" l="1"/>
  <c r="K69" i="18"/>
  <c r="L68" i="18"/>
  <c r="K68" i="18"/>
  <c r="L67" i="18"/>
  <c r="K67" i="18"/>
  <c r="L66" i="18"/>
  <c r="K66" i="18"/>
  <c r="L65" i="18"/>
  <c r="K65" i="18"/>
  <c r="L64" i="18"/>
  <c r="K64" i="18"/>
  <c r="L63" i="18"/>
  <c r="K63" i="18"/>
  <c r="L62" i="18"/>
  <c r="K62" i="18"/>
  <c r="L61" i="18"/>
  <c r="K61" i="18"/>
  <c r="L60" i="18"/>
  <c r="K60" i="18"/>
  <c r="L59" i="18"/>
  <c r="K59" i="18"/>
  <c r="L58" i="18"/>
  <c r="K58" i="18"/>
  <c r="L57" i="18"/>
  <c r="K57" i="18"/>
  <c r="L56" i="18"/>
  <c r="K56" i="18"/>
  <c r="L55" i="18"/>
  <c r="K55" i="18"/>
  <c r="L54" i="18"/>
  <c r="K54" i="18"/>
  <c r="L53" i="18"/>
  <c r="K53" i="18"/>
  <c r="L52" i="18"/>
  <c r="K52" i="18"/>
  <c r="L51" i="18"/>
  <c r="K51" i="18"/>
  <c r="L50" i="18"/>
  <c r="K50" i="18"/>
  <c r="L49" i="18"/>
  <c r="K49" i="18"/>
  <c r="L48" i="18"/>
  <c r="K48" i="18"/>
  <c r="L47" i="18" l="1"/>
  <c r="L46" i="18"/>
  <c r="L45" i="18"/>
  <c r="K47" i="18"/>
  <c r="K46" i="18"/>
  <c r="K45" i="18"/>
  <c r="L44" i="18" l="1"/>
  <c r="K44" i="18"/>
  <c r="L43" i="18"/>
  <c r="K43" i="18"/>
  <c r="L42" i="18"/>
  <c r="K42" i="18"/>
  <c r="L41" i="18"/>
  <c r="K41" i="18"/>
  <c r="L40" i="18"/>
  <c r="K40" i="18"/>
  <c r="L39" i="18"/>
  <c r="K39" i="18"/>
  <c r="L38" i="18"/>
  <c r="K38" i="18"/>
  <c r="L37" i="18"/>
  <c r="K37" i="18"/>
  <c r="L36" i="18"/>
  <c r="K36" i="18"/>
  <c r="L35" i="18"/>
  <c r="K35" i="18"/>
  <c r="L34" i="18"/>
  <c r="K34" i="18"/>
  <c r="L33" i="18"/>
  <c r="K33" i="18"/>
  <c r="L32" i="18"/>
  <c r="K32" i="18"/>
  <c r="L31" i="18"/>
  <c r="K31" i="18"/>
  <c r="L30" i="18"/>
  <c r="K30" i="18"/>
  <c r="L29" i="18"/>
  <c r="K29" i="18"/>
  <c r="L28" i="18"/>
  <c r="K28" i="18"/>
  <c r="L27" i="18"/>
  <c r="K27" i="18"/>
  <c r="L26" i="18"/>
  <c r="K26" i="18"/>
  <c r="L25" i="18"/>
  <c r="L24" i="18"/>
  <c r="L23" i="18"/>
  <c r="K25" i="18"/>
  <c r="K24" i="18"/>
  <c r="K23" i="18"/>
  <c r="L22" i="18"/>
  <c r="K22" i="18"/>
  <c r="L19" i="18"/>
  <c r="L20" i="18"/>
  <c r="L21" i="18"/>
  <c r="L18" i="18"/>
  <c r="L17" i="18"/>
  <c r="K21" i="18"/>
  <c r="K20" i="18"/>
  <c r="K19" i="18"/>
  <c r="K18" i="18"/>
  <c r="K17" i="18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3" i="18"/>
  <c r="K4" i="18"/>
  <c r="K5" i="18"/>
  <c r="K6" i="18"/>
  <c r="K7" i="18"/>
  <c r="K8" i="18"/>
  <c r="K9" i="18"/>
  <c r="K10" i="18"/>
  <c r="K11" i="18"/>
  <c r="K12" i="18"/>
  <c r="K13" i="18"/>
  <c r="K14" i="18"/>
  <c r="K15" i="18"/>
  <c r="K16" i="18"/>
  <c r="K3" i="18"/>
  <c r="L76" i="18"/>
  <c r="K76" i="18"/>
  <c r="L71" i="18" l="1"/>
  <c r="L72" i="18"/>
  <c r="L73" i="18"/>
  <c r="L74" i="18"/>
  <c r="L75" i="18"/>
  <c r="K71" i="18"/>
  <c r="K72" i="18"/>
  <c r="K73" i="18"/>
  <c r="K74" i="18"/>
  <c r="K75" i="18"/>
  <c r="L70" i="18"/>
  <c r="L98" i="18" s="1"/>
  <c r="K70" i="18"/>
</calcChain>
</file>

<file path=xl/sharedStrings.xml><?xml version="1.0" encoding="utf-8"?>
<sst xmlns="http://schemas.openxmlformats.org/spreadsheetml/2006/main" count="798" uniqueCount="144">
  <si>
    <t>M</t>
  </si>
  <si>
    <t>NO</t>
  </si>
  <si>
    <t>BW LR 90DEG ELL OD457.2X9.53 SA234WPB</t>
  </si>
  <si>
    <t>BW LR 45DEG ELL OD457.2X9.53 SA234WPB</t>
  </si>
  <si>
    <t>BW LR 90DEG ELL OD114.3X6.02 SA234WPB</t>
  </si>
  <si>
    <t>BW LR 90DEG ELL OD88.9X5.49 SA234WPB</t>
  </si>
  <si>
    <t>SW 90DEG ELL NB40 CL3000 SA105</t>
  </si>
  <si>
    <t>SW EQT NB40 CL3000 SA105</t>
  </si>
  <si>
    <t>SW RED NB50/40 CL3000 SA105</t>
  </si>
  <si>
    <t>TUBE 60.30 X 5.54 - SA106GRB</t>
  </si>
  <si>
    <t>PIPE DIA 114.3 X 6.02 SA106GRB</t>
  </si>
  <si>
    <t>BW RED 114.3X6.02/88.9X5.49 SA234WPB</t>
  </si>
  <si>
    <t>PIPE OD 219.10 x  8.18 - SA106GRB</t>
  </si>
  <si>
    <t>PIPE DIA 88.9 X 5.49 SA106GRB</t>
  </si>
  <si>
    <t>PIPE OD 48.3 x  5.08  - SA106GRB</t>
  </si>
  <si>
    <t>BW UEQT 88.9X5.49/48.3X5.08 SA234WPB</t>
  </si>
  <si>
    <t>SW UEQT NB 40/15 CL3000 SA105</t>
  </si>
  <si>
    <t>BW RED 88.9X5.49/48.3X5.08 SA234WPB</t>
  </si>
  <si>
    <t>PIPE DIA 457.2 X 9.53 SA106GRB</t>
  </si>
  <si>
    <t>Description</t>
  </si>
  <si>
    <t>Base Unit</t>
  </si>
  <si>
    <t>PGMA</t>
  </si>
  <si>
    <t>80-454</t>
  </si>
  <si>
    <t>80-455</t>
  </si>
  <si>
    <t>80-545</t>
  </si>
  <si>
    <t>Status</t>
  </si>
  <si>
    <t>Drg Description</t>
  </si>
  <si>
    <t>PO System</t>
  </si>
  <si>
    <t>SG Integral Piping System-Non IBR</t>
  </si>
  <si>
    <t>Pipe/Fitting Qty for Two Units</t>
  </si>
  <si>
    <t>Weight in Kg for Two Units</t>
  </si>
  <si>
    <t>Customer Nos</t>
  </si>
  <si>
    <t>1832 &amp; 1833</t>
  </si>
  <si>
    <t>Pipe/Fitting Qty per Unit</t>
  </si>
  <si>
    <t>Weight in Kg  per Unit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</si>
  <si>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</si>
  <si>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PE Iso Drg no</t>
  </si>
  <si>
    <t>4-80-999-93105</t>
  </si>
  <si>
    <t>4-80-342-81590</t>
  </si>
  <si>
    <t>TEMPERATURE STUB M33X2 L=45-SA105</t>
  </si>
  <si>
    <t>SCREW PLUG M33X2-SA105</t>
  </si>
  <si>
    <t>PACKING RING M33X2-COPPER</t>
  </si>
  <si>
    <t>ASME B16.11 SW STUB CS NB25 CL3000- SA105</t>
  </si>
  <si>
    <t>ASME B16.11 SW STUB CS NB50 CL3000-SA105</t>
  </si>
  <si>
    <t>ASME B16.9 BW CON RED OD457.2X9.53/OD406.4X9.53</t>
  </si>
  <si>
    <t>SUPPORT PIPE OD406.4X9.53 L=2000-SA106GrB</t>
  </si>
  <si>
    <t>PLATE 10X500X500-SA515Gr70</t>
  </si>
  <si>
    <t>PART DRG NO.</t>
  </si>
  <si>
    <t>ASMEB 16.11 SW STUB  CS NB15 CL:3000-SA105</t>
  </si>
  <si>
    <t>3-80-999-97333/01</t>
  </si>
  <si>
    <t>ASMEB 16.11 SW STUB  CS NB25 CL:3000-SA105</t>
  </si>
  <si>
    <t>3-80-999-97333/07</t>
  </si>
  <si>
    <t>4-80-420-61559</t>
  </si>
  <si>
    <t>0-80-454-A0107</t>
  </si>
  <si>
    <t>1-80-545-A0213</t>
  </si>
  <si>
    <t>AVL</t>
  </si>
  <si>
    <t>1-80-455-A0214</t>
  </si>
  <si>
    <t>PIPE OD609.6X9.53-SA106GrB</t>
  </si>
  <si>
    <t>PIPE OD60.3X5.54,SA106GRB</t>
  </si>
  <si>
    <t>1-80-455-A0215</t>
  </si>
  <si>
    <t>PIPE OD406.4X9.53,SA106GRB</t>
  </si>
  <si>
    <t>PIPE OD323.9X9.53,SA106GRB</t>
  </si>
  <si>
    <t>PIPE OD88.9X5.49,SA106GRB</t>
  </si>
  <si>
    <t>ASMEB16.9 BW LR 90DEG ELBOW OD60.3X5.54-SA234WPB</t>
  </si>
  <si>
    <t>ASMEB16.9 BW SR 90DEG ELBOW OD610X10-SA234WPB</t>
  </si>
  <si>
    <t>ASMEB16.9 BWLR 90DEG ELBOW OD88.9X5.49-SA234WPB</t>
  </si>
  <si>
    <t>ASMEB16.9 BWLR 90DEG ELBOW OD60.3X5.54-SA234WPB</t>
  </si>
  <si>
    <t>ASMEB16.9 BWLR 90DEG ELBOW OD323.9X9.53-SA234WPB</t>
  </si>
  <si>
    <t>ASMEB16.9 BWLR 90DEG ELBOW OD406.4X9.53-SA234WPB</t>
  </si>
  <si>
    <t>TEMP STUB M33X2 L=64 CS SA105</t>
  </si>
  <si>
    <t>BOLT M20-SA193B7</t>
  </si>
  <si>
    <t>ASMEB16.9 UEQT OD406.4X9.53/219.1x8.18-SA234WPB</t>
  </si>
  <si>
    <t>ASMEB16.9 RED OD406.4X9.53/323.9X9.53-SA234WPB</t>
  </si>
  <si>
    <t>SUPPORT PIPE OD355.6X9.53 L=2000-SA106GrB</t>
  </si>
  <si>
    <t>SUPPORT PIPE OD273X9.27 L=1000-SA106GrB</t>
  </si>
  <si>
    <t>PLATE 10X2000X2000-SA515GR70</t>
  </si>
  <si>
    <t>2-80-455-A0147</t>
  </si>
  <si>
    <t>CONDENSATE TRANSFER PUMP SUCTION PIPING</t>
  </si>
  <si>
    <t>PIPE OD 508X9.53X6000-SA106GRB</t>
  </si>
  <si>
    <t>ASME B16.9 BW 90° LR  ELBOW 508X9.53 SA234WPB</t>
  </si>
  <si>
    <t>SUPPORT PIPE DIA 406.4 X 9.53 SA106GRB</t>
  </si>
  <si>
    <t>SUPPORT PLATE 10 THK SA515GR70</t>
  </si>
  <si>
    <t>SQ. M</t>
  </si>
  <si>
    <t>1-80-455-A0216</t>
  </si>
  <si>
    <t>CONDENSATE TRANSFER PUMP DISCHARGE PIPING</t>
  </si>
  <si>
    <t>PIPE OD323.9X9.53 SA106GRB</t>
  </si>
  <si>
    <t>PIPE OD457.2X9.53 SA106GRB</t>
  </si>
  <si>
    <t>ASME B16.9 BW LR 90° ELBOW 323.9X9.53 SA234WPB</t>
  </si>
  <si>
    <t>ASME B16.9 BW LR 90° ELBOW 457.2X9.53 SA234WPB</t>
  </si>
  <si>
    <t>ASME B16.9 BW UEQT 457.2X9.53/323.9X9.53 SA234WPB</t>
  </si>
  <si>
    <t>ASME B16.9 BW UEQT 323.9X9.53/219.1X8.18 SA234WPB</t>
  </si>
  <si>
    <t>ASME B16.9 BW RED 457.2X9.53/323.9X9.53 SA234WPB</t>
  </si>
  <si>
    <t>SUPPORT PIPE OD273X6.35 SA106GRB</t>
  </si>
  <si>
    <t>SUPPORT PLATE 10THK SA515GR70</t>
  </si>
  <si>
    <t>SQ M</t>
  </si>
  <si>
    <t>ASMEB 16.11 SW STUB  CS NB50 CL:3000-SA105</t>
  </si>
  <si>
    <t>3-80-999-97333/13</t>
  </si>
  <si>
    <t>1-80-455-A0217</t>
  </si>
  <si>
    <t>CONDENSATE TRANSFER PUMP RECIRCULATION PIPING</t>
  </si>
  <si>
    <t>ASME B16.9 BW LR 90DEG ELL OD219.1X8.18 SA234WPB</t>
  </si>
  <si>
    <t>ASME B16.9 BW RED 323.9X9.53/219.1X8.18 SA234WPB</t>
  </si>
  <si>
    <t>CONDENSATE PUMP DISCHARGE TO FLASH TANK-B</t>
  </si>
  <si>
    <t>SCAPH DRAIN</t>
  </si>
  <si>
    <t>FLASH TANK DRAIN TO FTDT</t>
  </si>
  <si>
    <t>FT &amp; FTDT DRAIN AND OVERFLOW TO TRENCH</t>
  </si>
  <si>
    <t>1-80-455-A0120</t>
  </si>
  <si>
    <t xml:space="preserve">PIPE DIA 273.1 X 15.09 SA106 Gr C </t>
  </si>
  <si>
    <t xml:space="preserve">M </t>
  </si>
  <si>
    <t>90° BW LR ELBOW 273X15.09 SA234WPC</t>
  </si>
  <si>
    <t>4-80-455-76312</t>
  </si>
  <si>
    <t xml:space="preserve">FLAT END COVER NB250 WITH NB25 STUB </t>
  </si>
  <si>
    <t>3-80-455-31812</t>
  </si>
  <si>
    <t xml:space="preserve">PIPE OD 60.3X 5.54 SA 106 Gr C </t>
  </si>
  <si>
    <t xml:space="preserve">FLAT END COVER OD 60.3x 5.54 SA 106 Gr C </t>
  </si>
  <si>
    <t>BRANCH PIPE OD73 X 14.02 SA106 Gr C  L-113</t>
  </si>
  <si>
    <t>BRANCH PIPE OD 88.9 X 15.24 SA106 Gr C L-115</t>
  </si>
  <si>
    <t xml:space="preserve">SUPPORT PIPE OD114.3 X 13.49 SA106 Gr C </t>
  </si>
  <si>
    <t xml:space="preserve">PLATE 12 MM THK  500 X 500 </t>
  </si>
  <si>
    <t xml:space="preserve">PIPE OD 60.3 X 11.07 SA106 Gr C </t>
  </si>
  <si>
    <t>FT DRAIN MANIFOLDS TO FT INLET</t>
  </si>
  <si>
    <t>1833 &amp; 1833</t>
  </si>
  <si>
    <t>80-456</t>
  </si>
  <si>
    <t>1-80-455-A0121</t>
  </si>
  <si>
    <t>SPARE PIPE OD273.1X15.09 - SA106GRC</t>
  </si>
  <si>
    <t>FLAT END CLOSURE OD 273 X 15.09 - SA515GR70</t>
  </si>
  <si>
    <t>UNEQUALTEE NB273.1 X 15.09/ 168.3 X 27.5 - SA234WPC</t>
  </si>
  <si>
    <t>UNEQUALTEE NB273.1 X 15.09/ 168.3 X 10.97 - SA234WPC</t>
  </si>
  <si>
    <t>UNEQUALTEE NB273.1 X 15.09/ 114.3X17.12 - SA234WPC</t>
  </si>
  <si>
    <t>BRANCH PIPE OD60.3X11.07 - SA106GRC L - 113</t>
  </si>
  <si>
    <t>SW STUB NB 25 - F12</t>
  </si>
  <si>
    <t>3-80-455-33198</t>
  </si>
  <si>
    <t>3-80-999-97333</t>
  </si>
  <si>
    <t>SW STUB NB50 - SA105 OD60.3X5.54</t>
  </si>
  <si>
    <t>SG Integral Piping-Non IBR</t>
  </si>
  <si>
    <t>Remarks</t>
  </si>
  <si>
    <t>R02</t>
  </si>
  <si>
    <t>ASMEB16.9 UEQT OD114.3X6.02/88.9X5.49-SA234WPB</t>
  </si>
  <si>
    <t>SCREW PLUG M33X2 CS SA105</t>
  </si>
  <si>
    <t>WN FLANGE NB40 CL300-SA105</t>
  </si>
  <si>
    <t>GASKET 1.5X155X155-NON ASBESTOS</t>
  </si>
  <si>
    <t>NUT M20-SA194GR2H</t>
  </si>
  <si>
    <t>SW STUB CS NB 50 CLASS 3000 (SA182F12CL2)</t>
  </si>
  <si>
    <t>SW STUB CS NB 50 CLASS 9000 (SA182F12CL2)</t>
  </si>
  <si>
    <t>BW STUB OD88.9 X 15.24 (SA182F12CL2)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</si>
</sst>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 applyAlignment="1">
      <alignment vertical="top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tabSelected="1" topLeftCell="D1" zoomScale="110" zoomScaleNormal="110" workbookViewId="0">
      <selection activeCell="G83" sqref="G83:G85"/>
    </sheetView>
  </sheetViews>
  <sheetFormatPr defaultRowHeight="12.75" x14ac:dyDescent="0.2"/>
  <cols>
    <col min="1" max="1" width="13.140625" style="2" customWidth="1"/>
    <col min="2" max="2" width="8" style="2" bestFit="1" customWidth="1"/>
    <col min="3" max="3" width="31.140625" style="2" bestFit="1" customWidth="1"/>
    <col min="4" max="4" width="15.5703125" style="2" bestFit="1" customWidth="1"/>
    <col min="5" max="5" width="53.42578125" style="2" bestFit="1" customWidth="1"/>
    <col min="6" max="6" width="10.5703125" style="2" bestFit="1" customWidth="1"/>
    <col min="7" max="7" width="55.85546875" style="18" bestFit="1" customWidth="1"/>
    <col min="8" max="8" width="17" style="2" customWidth="1"/>
    <col min="9" max="9" width="9.85546875" style="2" customWidth="1"/>
    <col min="10" max="10" width="13.140625" style="2" customWidth="1"/>
    <col min="11" max="11" width="16" style="2" customWidth="1"/>
    <col min="12" max="12" width="10.42578125" style="2" customWidth="1"/>
    <col min="13" max="13" width="23.85546875" style="2" bestFit="1" customWidth="1"/>
    <col min="14" max="16384" width="9.140625" style="2"/>
  </cols>
  <sheetData>
    <row r="1" spans="1:14" ht="45.75" customHeight="1" x14ac:dyDescent="0.2">
      <c r="A1" s="20" t="s">
        <v>133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</row>
    <row r="2" spans="1:14" s="5" customFormat="1" ht="71.25" customHeight="1" x14ac:dyDescent="0.2">
      <c r="A2" s="3" t="s">
        <v>31</v>
      </c>
      <c r="B2" s="3" t="s">
        <v>21</v>
      </c>
      <c r="C2" s="3" t="s">
        <v>27</v>
      </c>
      <c r="D2" s="4" t="s">
        <v>36</v>
      </c>
      <c r="E2" s="3" t="s">
        <v>26</v>
      </c>
      <c r="F2" s="3" t="s">
        <v>25</v>
      </c>
      <c r="G2" s="11" t="s">
        <v>19</v>
      </c>
      <c r="H2" s="3" t="s">
        <v>33</v>
      </c>
      <c r="I2" s="3" t="s">
        <v>20</v>
      </c>
      <c r="J2" s="3" t="s">
        <v>34</v>
      </c>
      <c r="K2" s="3" t="s">
        <v>29</v>
      </c>
      <c r="L2" s="3" t="s">
        <v>30</v>
      </c>
      <c r="M2" s="3" t="s">
        <v>47</v>
      </c>
      <c r="N2" s="5" t="s">
        <v>134</v>
      </c>
    </row>
    <row r="3" spans="1:14" ht="15.75" customHeight="1" x14ac:dyDescent="0.2">
      <c r="A3" s="6" t="s">
        <v>32</v>
      </c>
      <c r="B3" s="6" t="s">
        <v>22</v>
      </c>
      <c r="C3" s="6" t="s">
        <v>28</v>
      </c>
      <c r="D3" s="6" t="s">
        <v>53</v>
      </c>
      <c r="E3" s="6" t="s">
        <v>102</v>
      </c>
      <c r="F3" s="6" t="s">
        <v>55</v>
      </c>
      <c r="G3" s="12" t="s">
        <v>10</v>
      </c>
      <c r="H3" s="6">
        <v>55</v>
      </c>
      <c r="I3" s="6" t="s">
        <v>0</v>
      </c>
      <c r="J3" s="6">
        <v>883.85</v>
      </c>
      <c r="K3" s="6">
        <f>H3*2</f>
        <v>110</v>
      </c>
      <c r="L3" s="7">
        <f>J3*2</f>
        <v>1767.7</v>
      </c>
      <c r="M3" s="7"/>
    </row>
    <row r="4" spans="1:14" ht="15.75" customHeight="1" x14ac:dyDescent="0.2">
      <c r="A4" s="8" t="s">
        <v>32</v>
      </c>
      <c r="B4" s="8" t="s">
        <v>22</v>
      </c>
      <c r="C4" s="8" t="s">
        <v>28</v>
      </c>
      <c r="D4" s="8" t="s">
        <v>53</v>
      </c>
      <c r="E4" s="8" t="s">
        <v>102</v>
      </c>
      <c r="F4" s="8" t="s">
        <v>55</v>
      </c>
      <c r="G4" s="13" t="s">
        <v>14</v>
      </c>
      <c r="H4" s="8">
        <v>135</v>
      </c>
      <c r="I4" s="8" t="s">
        <v>0</v>
      </c>
      <c r="J4" s="8">
        <v>775.71</v>
      </c>
      <c r="K4" s="8">
        <f t="shared" ref="K4:K30" si="0">H4*2</f>
        <v>270</v>
      </c>
      <c r="L4" s="9">
        <f t="shared" ref="L4:L30" si="1">J4*2</f>
        <v>1551.42</v>
      </c>
      <c r="M4" s="9"/>
      <c r="N4" s="1"/>
    </row>
    <row r="5" spans="1:14" ht="15.75" customHeight="1" x14ac:dyDescent="0.2">
      <c r="A5" s="8" t="s">
        <v>32</v>
      </c>
      <c r="B5" s="8" t="s">
        <v>22</v>
      </c>
      <c r="C5" s="8" t="s">
        <v>28</v>
      </c>
      <c r="D5" s="8" t="s">
        <v>53</v>
      </c>
      <c r="E5" s="8" t="s">
        <v>102</v>
      </c>
      <c r="F5" s="8" t="s">
        <v>55</v>
      </c>
      <c r="G5" s="13" t="s">
        <v>13</v>
      </c>
      <c r="H5" s="8">
        <v>12</v>
      </c>
      <c r="I5" s="8" t="s">
        <v>0</v>
      </c>
      <c r="J5" s="8">
        <v>135.47999999999999</v>
      </c>
      <c r="K5" s="8">
        <f t="shared" si="0"/>
        <v>24</v>
      </c>
      <c r="L5" s="9">
        <f t="shared" si="1"/>
        <v>270.95999999999998</v>
      </c>
      <c r="M5" s="9"/>
      <c r="N5" s="1"/>
    </row>
    <row r="6" spans="1:14" ht="15.75" customHeight="1" x14ac:dyDescent="0.2">
      <c r="A6" s="8" t="s">
        <v>32</v>
      </c>
      <c r="B6" s="8" t="s">
        <v>22</v>
      </c>
      <c r="C6" s="8" t="s">
        <v>28</v>
      </c>
      <c r="D6" s="8" t="s">
        <v>53</v>
      </c>
      <c r="E6" s="8" t="s">
        <v>102</v>
      </c>
      <c r="F6" s="8" t="s">
        <v>55</v>
      </c>
      <c r="G6" s="13" t="s">
        <v>9</v>
      </c>
      <c r="H6" s="8">
        <v>5</v>
      </c>
      <c r="I6" s="8" t="s">
        <v>0</v>
      </c>
      <c r="J6" s="8">
        <v>37.4</v>
      </c>
      <c r="K6" s="8">
        <f t="shared" si="0"/>
        <v>10</v>
      </c>
      <c r="L6" s="9">
        <f t="shared" si="1"/>
        <v>74.8</v>
      </c>
      <c r="M6" s="9"/>
      <c r="N6" s="1"/>
    </row>
    <row r="7" spans="1:14" ht="15.75" customHeight="1" x14ac:dyDescent="0.2">
      <c r="A7" s="8" t="s">
        <v>32</v>
      </c>
      <c r="B7" s="8" t="s">
        <v>22</v>
      </c>
      <c r="C7" s="8" t="s">
        <v>28</v>
      </c>
      <c r="D7" s="8" t="s">
        <v>53</v>
      </c>
      <c r="E7" s="8" t="s">
        <v>102</v>
      </c>
      <c r="F7" s="8" t="s">
        <v>55</v>
      </c>
      <c r="G7" s="13" t="s">
        <v>4</v>
      </c>
      <c r="H7" s="8">
        <v>12</v>
      </c>
      <c r="I7" s="8" t="s">
        <v>1</v>
      </c>
      <c r="J7" s="8">
        <v>46.08</v>
      </c>
      <c r="K7" s="8">
        <f t="shared" si="0"/>
        <v>24</v>
      </c>
      <c r="L7" s="9">
        <f t="shared" si="1"/>
        <v>92.16</v>
      </c>
      <c r="M7" s="9"/>
      <c r="N7" s="1"/>
    </row>
    <row r="8" spans="1:14" ht="15.75" customHeight="1" x14ac:dyDescent="0.2">
      <c r="A8" s="8" t="s">
        <v>32</v>
      </c>
      <c r="B8" s="8" t="s">
        <v>22</v>
      </c>
      <c r="C8" s="8" t="s">
        <v>28</v>
      </c>
      <c r="D8" s="8" t="s">
        <v>53</v>
      </c>
      <c r="E8" s="8" t="s">
        <v>102</v>
      </c>
      <c r="F8" s="8" t="s">
        <v>55</v>
      </c>
      <c r="G8" s="13" t="s">
        <v>5</v>
      </c>
      <c r="H8" s="8">
        <v>4</v>
      </c>
      <c r="I8" s="8" t="s">
        <v>1</v>
      </c>
      <c r="J8" s="8">
        <v>8.08</v>
      </c>
      <c r="K8" s="8">
        <f t="shared" si="0"/>
        <v>8</v>
      </c>
      <c r="L8" s="9">
        <f t="shared" si="1"/>
        <v>16.16</v>
      </c>
      <c r="M8" s="9"/>
      <c r="N8" s="1"/>
    </row>
    <row r="9" spans="1:14" ht="15.75" customHeight="1" x14ac:dyDescent="0.2">
      <c r="A9" s="8" t="s">
        <v>32</v>
      </c>
      <c r="B9" s="8" t="s">
        <v>22</v>
      </c>
      <c r="C9" s="8" t="s">
        <v>28</v>
      </c>
      <c r="D9" s="8" t="s">
        <v>53</v>
      </c>
      <c r="E9" s="8" t="s">
        <v>102</v>
      </c>
      <c r="F9" s="8" t="s">
        <v>55</v>
      </c>
      <c r="G9" s="13" t="s">
        <v>6</v>
      </c>
      <c r="H9" s="8">
        <v>100</v>
      </c>
      <c r="I9" s="8" t="s">
        <v>1</v>
      </c>
      <c r="J9" s="8">
        <v>80</v>
      </c>
      <c r="K9" s="8">
        <f t="shared" si="0"/>
        <v>200</v>
      </c>
      <c r="L9" s="9">
        <f t="shared" si="1"/>
        <v>160</v>
      </c>
      <c r="M9" s="9"/>
      <c r="N9" s="1"/>
    </row>
    <row r="10" spans="1:14" ht="15.75" customHeight="1" x14ac:dyDescent="0.2">
      <c r="A10" s="8" t="s">
        <v>32</v>
      </c>
      <c r="B10" s="8" t="s">
        <v>22</v>
      </c>
      <c r="C10" s="8" t="s">
        <v>28</v>
      </c>
      <c r="D10" s="8" t="s">
        <v>53</v>
      </c>
      <c r="E10" s="8" t="s">
        <v>102</v>
      </c>
      <c r="F10" s="8" t="s">
        <v>55</v>
      </c>
      <c r="G10" s="13" t="s">
        <v>7</v>
      </c>
      <c r="H10" s="8">
        <v>16</v>
      </c>
      <c r="I10" s="8" t="s">
        <v>1</v>
      </c>
      <c r="J10" s="8">
        <v>24</v>
      </c>
      <c r="K10" s="8">
        <f t="shared" si="0"/>
        <v>32</v>
      </c>
      <c r="L10" s="9">
        <f t="shared" si="1"/>
        <v>48</v>
      </c>
      <c r="M10" s="9"/>
      <c r="N10" s="1"/>
    </row>
    <row r="11" spans="1:14" ht="15.75" customHeight="1" x14ac:dyDescent="0.2">
      <c r="A11" s="8" t="s">
        <v>32</v>
      </c>
      <c r="B11" s="8" t="s">
        <v>22</v>
      </c>
      <c r="C11" s="8" t="s">
        <v>28</v>
      </c>
      <c r="D11" s="8" t="s">
        <v>53</v>
      </c>
      <c r="E11" s="8" t="s">
        <v>102</v>
      </c>
      <c r="F11" s="8" t="s">
        <v>55</v>
      </c>
      <c r="G11" s="13" t="s">
        <v>16</v>
      </c>
      <c r="H11" s="8">
        <v>10</v>
      </c>
      <c r="I11" s="8" t="s">
        <v>1</v>
      </c>
      <c r="J11" s="8">
        <v>25.4</v>
      </c>
      <c r="K11" s="8">
        <f t="shared" si="0"/>
        <v>20</v>
      </c>
      <c r="L11" s="9">
        <f t="shared" si="1"/>
        <v>50.8</v>
      </c>
      <c r="M11" s="9"/>
      <c r="N11" s="1"/>
    </row>
    <row r="12" spans="1:14" ht="15.75" customHeight="1" x14ac:dyDescent="0.2">
      <c r="A12" s="8" t="s">
        <v>32</v>
      </c>
      <c r="B12" s="8" t="s">
        <v>22</v>
      </c>
      <c r="C12" s="8" t="s">
        <v>28</v>
      </c>
      <c r="D12" s="8" t="s">
        <v>53</v>
      </c>
      <c r="E12" s="8" t="s">
        <v>102</v>
      </c>
      <c r="F12" s="8" t="s">
        <v>55</v>
      </c>
      <c r="G12" s="13" t="s">
        <v>15</v>
      </c>
      <c r="H12" s="8">
        <v>8</v>
      </c>
      <c r="I12" s="8" t="s">
        <v>1</v>
      </c>
      <c r="J12" s="8">
        <v>22.88</v>
      </c>
      <c r="K12" s="8">
        <f t="shared" si="0"/>
        <v>16</v>
      </c>
      <c r="L12" s="9">
        <f t="shared" si="1"/>
        <v>45.76</v>
      </c>
      <c r="M12" s="9"/>
      <c r="N12" s="1"/>
    </row>
    <row r="13" spans="1:14" ht="15.75" customHeight="1" x14ac:dyDescent="0.2">
      <c r="A13" s="8" t="s">
        <v>32</v>
      </c>
      <c r="B13" s="8" t="s">
        <v>22</v>
      </c>
      <c r="C13" s="8" t="s">
        <v>28</v>
      </c>
      <c r="D13" s="8" t="s">
        <v>53</v>
      </c>
      <c r="E13" s="8" t="s">
        <v>102</v>
      </c>
      <c r="F13" s="8" t="s">
        <v>55</v>
      </c>
      <c r="G13" s="14" t="s">
        <v>136</v>
      </c>
      <c r="H13" s="8">
        <v>1</v>
      </c>
      <c r="I13" s="8" t="s">
        <v>1</v>
      </c>
      <c r="J13" s="8">
        <v>5.23</v>
      </c>
      <c r="K13" s="8">
        <f t="shared" si="0"/>
        <v>2</v>
      </c>
      <c r="L13" s="9">
        <f t="shared" si="1"/>
        <v>10.46</v>
      </c>
      <c r="M13" s="9"/>
      <c r="N13" s="1"/>
    </row>
    <row r="14" spans="1:14" ht="15.75" customHeight="1" x14ac:dyDescent="0.2">
      <c r="A14" s="8" t="s">
        <v>32</v>
      </c>
      <c r="B14" s="8" t="s">
        <v>22</v>
      </c>
      <c r="C14" s="8" t="s">
        <v>28</v>
      </c>
      <c r="D14" s="8" t="s">
        <v>53</v>
      </c>
      <c r="E14" s="8" t="s">
        <v>102</v>
      </c>
      <c r="F14" s="8" t="s">
        <v>55</v>
      </c>
      <c r="G14" s="13" t="s">
        <v>8</v>
      </c>
      <c r="H14" s="8">
        <v>10</v>
      </c>
      <c r="I14" s="8" t="s">
        <v>1</v>
      </c>
      <c r="J14" s="8">
        <v>5.0999999999999996</v>
      </c>
      <c r="K14" s="8">
        <f t="shared" si="0"/>
        <v>20</v>
      </c>
      <c r="L14" s="9">
        <f t="shared" si="1"/>
        <v>10.199999999999999</v>
      </c>
      <c r="M14" s="9"/>
      <c r="N14" s="1"/>
    </row>
    <row r="15" spans="1:14" ht="15.75" customHeight="1" x14ac:dyDescent="0.2">
      <c r="A15" s="8" t="s">
        <v>32</v>
      </c>
      <c r="B15" s="8" t="s">
        <v>22</v>
      </c>
      <c r="C15" s="8" t="s">
        <v>28</v>
      </c>
      <c r="D15" s="8" t="s">
        <v>53</v>
      </c>
      <c r="E15" s="8" t="s">
        <v>102</v>
      </c>
      <c r="F15" s="8" t="s">
        <v>55</v>
      </c>
      <c r="G15" s="13" t="s">
        <v>11</v>
      </c>
      <c r="H15" s="8">
        <v>2</v>
      </c>
      <c r="I15" s="8" t="s">
        <v>1</v>
      </c>
      <c r="J15" s="8">
        <v>2.82</v>
      </c>
      <c r="K15" s="8">
        <f t="shared" si="0"/>
        <v>4</v>
      </c>
      <c r="L15" s="9">
        <f t="shared" si="1"/>
        <v>5.64</v>
      </c>
      <c r="M15" s="9"/>
      <c r="N15" s="1"/>
    </row>
    <row r="16" spans="1:14" ht="15.75" customHeight="1" x14ac:dyDescent="0.2">
      <c r="A16" s="8" t="s">
        <v>32</v>
      </c>
      <c r="B16" s="8" t="s">
        <v>22</v>
      </c>
      <c r="C16" s="8" t="s">
        <v>28</v>
      </c>
      <c r="D16" s="8" t="s">
        <v>53</v>
      </c>
      <c r="E16" s="8" t="s">
        <v>102</v>
      </c>
      <c r="F16" s="8" t="s">
        <v>55</v>
      </c>
      <c r="G16" s="13" t="s">
        <v>17</v>
      </c>
      <c r="H16" s="8">
        <v>3</v>
      </c>
      <c r="I16" s="8" t="s">
        <v>1</v>
      </c>
      <c r="J16" s="8">
        <v>2.31</v>
      </c>
      <c r="K16" s="8">
        <f t="shared" si="0"/>
        <v>6</v>
      </c>
      <c r="L16" s="9">
        <f t="shared" si="1"/>
        <v>4.62</v>
      </c>
      <c r="M16" s="9"/>
      <c r="N16" s="1"/>
    </row>
    <row r="17" spans="1:14" ht="15.75" customHeight="1" x14ac:dyDescent="0.2">
      <c r="A17" s="8" t="s">
        <v>32</v>
      </c>
      <c r="B17" s="8" t="s">
        <v>22</v>
      </c>
      <c r="C17" s="8" t="s">
        <v>28</v>
      </c>
      <c r="D17" s="8" t="s">
        <v>53</v>
      </c>
      <c r="E17" s="8" t="s">
        <v>102</v>
      </c>
      <c r="F17" s="8" t="s">
        <v>55</v>
      </c>
      <c r="G17" s="13" t="s">
        <v>48</v>
      </c>
      <c r="H17" s="8">
        <v>2</v>
      </c>
      <c r="I17" s="8" t="s">
        <v>1</v>
      </c>
      <c r="J17" s="8">
        <v>0.18</v>
      </c>
      <c r="K17" s="8">
        <f t="shared" si="0"/>
        <v>4</v>
      </c>
      <c r="L17" s="9">
        <f t="shared" si="1"/>
        <v>0.36</v>
      </c>
      <c r="M17" s="8" t="s">
        <v>49</v>
      </c>
      <c r="N17" s="1"/>
    </row>
    <row r="18" spans="1:14" ht="15.75" customHeight="1" x14ac:dyDescent="0.2">
      <c r="A18" s="8" t="s">
        <v>32</v>
      </c>
      <c r="B18" s="8" t="s">
        <v>22</v>
      </c>
      <c r="C18" s="8" t="s">
        <v>28</v>
      </c>
      <c r="D18" s="8" t="s">
        <v>53</v>
      </c>
      <c r="E18" s="8" t="s">
        <v>102</v>
      </c>
      <c r="F18" s="8" t="s">
        <v>55</v>
      </c>
      <c r="G18" s="13" t="s">
        <v>50</v>
      </c>
      <c r="H18" s="8">
        <v>2</v>
      </c>
      <c r="I18" s="8" t="s">
        <v>1</v>
      </c>
      <c r="J18" s="8">
        <v>0.43</v>
      </c>
      <c r="K18" s="8">
        <f t="shared" si="0"/>
        <v>4</v>
      </c>
      <c r="L18" s="9">
        <f t="shared" si="1"/>
        <v>0.86</v>
      </c>
      <c r="M18" s="8" t="s">
        <v>51</v>
      </c>
      <c r="N18" s="1"/>
    </row>
    <row r="19" spans="1:14" ht="15.75" customHeight="1" x14ac:dyDescent="0.2">
      <c r="A19" s="8" t="s">
        <v>32</v>
      </c>
      <c r="B19" s="8" t="s">
        <v>22</v>
      </c>
      <c r="C19" s="8" t="s">
        <v>28</v>
      </c>
      <c r="D19" s="8" t="s">
        <v>53</v>
      </c>
      <c r="E19" s="8" t="s">
        <v>102</v>
      </c>
      <c r="F19" s="8" t="s">
        <v>55</v>
      </c>
      <c r="G19" s="13" t="s">
        <v>69</v>
      </c>
      <c r="H19" s="8">
        <v>6</v>
      </c>
      <c r="I19" s="8" t="s">
        <v>1</v>
      </c>
      <c r="J19" s="8">
        <v>7.2</v>
      </c>
      <c r="K19" s="8">
        <f t="shared" si="0"/>
        <v>12</v>
      </c>
      <c r="L19" s="9">
        <f t="shared" si="1"/>
        <v>14.4</v>
      </c>
      <c r="M19" s="8" t="s">
        <v>52</v>
      </c>
      <c r="N19" s="1"/>
    </row>
    <row r="20" spans="1:14" ht="15.75" customHeight="1" x14ac:dyDescent="0.2">
      <c r="A20" s="8" t="s">
        <v>32</v>
      </c>
      <c r="B20" s="8" t="s">
        <v>22</v>
      </c>
      <c r="C20" s="8" t="s">
        <v>28</v>
      </c>
      <c r="D20" s="8" t="s">
        <v>53</v>
      </c>
      <c r="E20" s="8" t="s">
        <v>102</v>
      </c>
      <c r="F20" s="8" t="s">
        <v>55</v>
      </c>
      <c r="G20" s="13" t="s">
        <v>41</v>
      </c>
      <c r="H20" s="8">
        <v>6</v>
      </c>
      <c r="I20" s="8" t="s">
        <v>1</v>
      </c>
      <c r="J20" s="8">
        <v>0.06</v>
      </c>
      <c r="K20" s="8">
        <f t="shared" si="0"/>
        <v>12</v>
      </c>
      <c r="L20" s="9">
        <f t="shared" si="1"/>
        <v>0.12</v>
      </c>
      <c r="M20" s="8"/>
      <c r="N20" s="1"/>
    </row>
    <row r="21" spans="1:14" ht="15.75" customHeight="1" x14ac:dyDescent="0.2">
      <c r="A21" s="8" t="s">
        <v>32</v>
      </c>
      <c r="B21" s="8" t="s">
        <v>22</v>
      </c>
      <c r="C21" s="8" t="s">
        <v>28</v>
      </c>
      <c r="D21" s="8" t="s">
        <v>53</v>
      </c>
      <c r="E21" s="8" t="s">
        <v>102</v>
      </c>
      <c r="F21" s="8" t="s">
        <v>55</v>
      </c>
      <c r="G21" s="13" t="s">
        <v>137</v>
      </c>
      <c r="H21" s="8">
        <v>6</v>
      </c>
      <c r="I21" s="8" t="s">
        <v>1</v>
      </c>
      <c r="J21" s="8">
        <v>4.8</v>
      </c>
      <c r="K21" s="8">
        <f t="shared" si="0"/>
        <v>12</v>
      </c>
      <c r="L21" s="9">
        <f t="shared" si="1"/>
        <v>9.6</v>
      </c>
      <c r="M21" s="8"/>
      <c r="N21" s="1"/>
    </row>
    <row r="22" spans="1:14" ht="15.75" customHeight="1" x14ac:dyDescent="0.2">
      <c r="A22" s="8" t="s">
        <v>32</v>
      </c>
      <c r="B22" s="8" t="s">
        <v>22</v>
      </c>
      <c r="C22" s="8" t="s">
        <v>28</v>
      </c>
      <c r="D22" s="8" t="s">
        <v>53</v>
      </c>
      <c r="E22" s="8" t="s">
        <v>102</v>
      </c>
      <c r="F22" s="8" t="s">
        <v>55</v>
      </c>
      <c r="G22" s="13" t="s">
        <v>138</v>
      </c>
      <c r="H22" s="8">
        <v>32</v>
      </c>
      <c r="I22" s="8" t="s">
        <v>1</v>
      </c>
      <c r="J22" s="8">
        <v>224</v>
      </c>
      <c r="K22" s="8">
        <f t="shared" si="0"/>
        <v>64</v>
      </c>
      <c r="L22" s="9">
        <f t="shared" si="1"/>
        <v>448</v>
      </c>
      <c r="M22" s="8"/>
      <c r="N22" s="1"/>
    </row>
    <row r="23" spans="1:14" ht="15.75" customHeight="1" x14ac:dyDescent="0.2">
      <c r="A23" s="8" t="s">
        <v>32</v>
      </c>
      <c r="B23" s="8" t="s">
        <v>22</v>
      </c>
      <c r="C23" s="8" t="s">
        <v>28</v>
      </c>
      <c r="D23" s="8" t="s">
        <v>53</v>
      </c>
      <c r="E23" s="8" t="s">
        <v>102</v>
      </c>
      <c r="F23" s="8" t="s">
        <v>55</v>
      </c>
      <c r="G23" s="13" t="s">
        <v>70</v>
      </c>
      <c r="H23" s="8">
        <v>150</v>
      </c>
      <c r="I23" s="8" t="s">
        <v>1</v>
      </c>
      <c r="J23" s="8">
        <v>41.85</v>
      </c>
      <c r="K23" s="8">
        <f t="shared" si="0"/>
        <v>300</v>
      </c>
      <c r="L23" s="9">
        <f t="shared" si="1"/>
        <v>83.7</v>
      </c>
      <c r="M23" s="8"/>
      <c r="N23" s="1"/>
    </row>
    <row r="24" spans="1:14" ht="15.75" customHeight="1" x14ac:dyDescent="0.2">
      <c r="A24" s="8" t="s">
        <v>32</v>
      </c>
      <c r="B24" s="8" t="s">
        <v>22</v>
      </c>
      <c r="C24" s="8" t="s">
        <v>28</v>
      </c>
      <c r="D24" s="8" t="s">
        <v>53</v>
      </c>
      <c r="E24" s="8" t="s">
        <v>102</v>
      </c>
      <c r="F24" s="8" t="s">
        <v>55</v>
      </c>
      <c r="G24" s="13" t="s">
        <v>140</v>
      </c>
      <c r="H24" s="8">
        <v>150</v>
      </c>
      <c r="I24" s="8" t="s">
        <v>1</v>
      </c>
      <c r="J24" s="8">
        <v>9.75</v>
      </c>
      <c r="K24" s="8">
        <f t="shared" si="0"/>
        <v>300</v>
      </c>
      <c r="L24" s="9">
        <f t="shared" si="1"/>
        <v>19.5</v>
      </c>
      <c r="M24" s="8"/>
      <c r="N24" s="1"/>
    </row>
    <row r="25" spans="1:14" ht="15.75" customHeight="1" x14ac:dyDescent="0.2">
      <c r="A25" s="8" t="s">
        <v>32</v>
      </c>
      <c r="B25" s="8" t="s">
        <v>22</v>
      </c>
      <c r="C25" s="8" t="s">
        <v>28</v>
      </c>
      <c r="D25" s="8" t="s">
        <v>53</v>
      </c>
      <c r="E25" s="8" t="s">
        <v>102</v>
      </c>
      <c r="F25" s="8" t="s">
        <v>55</v>
      </c>
      <c r="G25" s="13" t="s">
        <v>139</v>
      </c>
      <c r="H25" s="8">
        <v>32</v>
      </c>
      <c r="I25" s="8" t="s">
        <v>1</v>
      </c>
      <c r="J25" s="8">
        <v>1</v>
      </c>
      <c r="K25" s="8">
        <f t="shared" si="0"/>
        <v>64</v>
      </c>
      <c r="L25" s="9">
        <f t="shared" si="1"/>
        <v>2</v>
      </c>
      <c r="M25" s="8"/>
      <c r="N25" s="1"/>
    </row>
    <row r="26" spans="1:14" ht="15.75" customHeight="1" x14ac:dyDescent="0.2">
      <c r="A26" s="8" t="s">
        <v>32</v>
      </c>
      <c r="B26" s="8" t="s">
        <v>23</v>
      </c>
      <c r="C26" s="8" t="s">
        <v>28</v>
      </c>
      <c r="D26" s="9" t="s">
        <v>56</v>
      </c>
      <c r="E26" s="9" t="s">
        <v>103</v>
      </c>
      <c r="F26" s="8" t="s">
        <v>55</v>
      </c>
      <c r="G26" s="13" t="s">
        <v>57</v>
      </c>
      <c r="H26" s="9">
        <v>3</v>
      </c>
      <c r="I26" s="8" t="s">
        <v>0</v>
      </c>
      <c r="J26" s="9">
        <v>423</v>
      </c>
      <c r="K26" s="9">
        <f t="shared" si="0"/>
        <v>6</v>
      </c>
      <c r="L26" s="9">
        <f t="shared" si="1"/>
        <v>846</v>
      </c>
      <c r="M26" s="9"/>
      <c r="N26" s="1"/>
    </row>
    <row r="27" spans="1:14" ht="15.75" customHeight="1" x14ac:dyDescent="0.2">
      <c r="A27" s="8" t="s">
        <v>32</v>
      </c>
      <c r="B27" s="8" t="s">
        <v>23</v>
      </c>
      <c r="C27" s="8" t="s">
        <v>28</v>
      </c>
      <c r="D27" s="9" t="s">
        <v>56</v>
      </c>
      <c r="E27" s="9" t="s">
        <v>103</v>
      </c>
      <c r="F27" s="8" t="s">
        <v>55</v>
      </c>
      <c r="G27" s="13" t="s">
        <v>58</v>
      </c>
      <c r="H27" s="9">
        <v>7</v>
      </c>
      <c r="I27" s="8" t="s">
        <v>0</v>
      </c>
      <c r="J27" s="9">
        <v>52.36</v>
      </c>
      <c r="K27" s="9">
        <f t="shared" si="0"/>
        <v>14</v>
      </c>
      <c r="L27" s="9">
        <f t="shared" si="1"/>
        <v>104.72</v>
      </c>
      <c r="M27" s="9"/>
      <c r="N27" s="1"/>
    </row>
    <row r="28" spans="1:14" ht="15.75" customHeight="1" x14ac:dyDescent="0.2">
      <c r="A28" s="8" t="s">
        <v>32</v>
      </c>
      <c r="B28" s="8" t="s">
        <v>23</v>
      </c>
      <c r="C28" s="8" t="s">
        <v>28</v>
      </c>
      <c r="D28" s="9" t="s">
        <v>56</v>
      </c>
      <c r="E28" s="9" t="s">
        <v>103</v>
      </c>
      <c r="F28" s="8" t="s">
        <v>55</v>
      </c>
      <c r="G28" s="13" t="s">
        <v>63</v>
      </c>
      <c r="H28" s="9">
        <v>2</v>
      </c>
      <c r="I28" s="8" t="s">
        <v>1</v>
      </c>
      <c r="J28" s="9">
        <v>1.78</v>
      </c>
      <c r="K28" s="9">
        <f t="shared" si="0"/>
        <v>4</v>
      </c>
      <c r="L28" s="9">
        <f t="shared" si="1"/>
        <v>3.56</v>
      </c>
      <c r="M28" s="9"/>
      <c r="N28" s="1"/>
    </row>
    <row r="29" spans="1:14" ht="15.75" customHeight="1" x14ac:dyDescent="0.2">
      <c r="A29" s="8" t="s">
        <v>32</v>
      </c>
      <c r="B29" s="8" t="s">
        <v>23</v>
      </c>
      <c r="C29" s="8" t="s">
        <v>28</v>
      </c>
      <c r="D29" s="9" t="s">
        <v>56</v>
      </c>
      <c r="E29" s="9" t="s">
        <v>103</v>
      </c>
      <c r="F29" s="8" t="s">
        <v>55</v>
      </c>
      <c r="G29" s="13" t="s">
        <v>64</v>
      </c>
      <c r="H29" s="9">
        <v>6</v>
      </c>
      <c r="I29" s="8" t="s">
        <v>1</v>
      </c>
      <c r="J29" s="9">
        <v>850.68</v>
      </c>
      <c r="K29" s="9">
        <f t="shared" si="0"/>
        <v>12</v>
      </c>
      <c r="L29" s="9">
        <f t="shared" si="1"/>
        <v>1701.36</v>
      </c>
      <c r="M29" s="9"/>
      <c r="N29" s="1"/>
    </row>
    <row r="30" spans="1:14" ht="15.75" customHeight="1" x14ac:dyDescent="0.2">
      <c r="A30" s="8" t="s">
        <v>32</v>
      </c>
      <c r="B30" s="8" t="s">
        <v>23</v>
      </c>
      <c r="C30" s="8" t="s">
        <v>28</v>
      </c>
      <c r="D30" s="9" t="s">
        <v>56</v>
      </c>
      <c r="E30" s="9" t="s">
        <v>103</v>
      </c>
      <c r="F30" s="8" t="s">
        <v>55</v>
      </c>
      <c r="G30" s="13" t="s">
        <v>43</v>
      </c>
      <c r="H30" s="8">
        <v>2</v>
      </c>
      <c r="I30" s="8" t="s">
        <v>1</v>
      </c>
      <c r="J30" s="9">
        <v>1.33</v>
      </c>
      <c r="K30" s="9">
        <f t="shared" si="0"/>
        <v>4</v>
      </c>
      <c r="L30" s="9">
        <f t="shared" si="1"/>
        <v>2.66</v>
      </c>
      <c r="M30" s="9" t="s">
        <v>131</v>
      </c>
      <c r="N30" s="1"/>
    </row>
    <row r="31" spans="1:14" ht="15.75" customHeight="1" x14ac:dyDescent="0.2">
      <c r="A31" s="8" t="s">
        <v>32</v>
      </c>
      <c r="B31" s="8" t="s">
        <v>23</v>
      </c>
      <c r="C31" s="8" t="s">
        <v>28</v>
      </c>
      <c r="D31" s="9" t="s">
        <v>59</v>
      </c>
      <c r="E31" s="9" t="s">
        <v>104</v>
      </c>
      <c r="F31" s="8" t="s">
        <v>55</v>
      </c>
      <c r="G31" s="13" t="s">
        <v>60</v>
      </c>
      <c r="H31" s="9">
        <v>18</v>
      </c>
      <c r="I31" s="8" t="s">
        <v>0</v>
      </c>
      <c r="J31" s="9">
        <v>1678.86</v>
      </c>
      <c r="K31" s="9">
        <f t="shared" ref="K31:K47" si="2">H31*2</f>
        <v>36</v>
      </c>
      <c r="L31" s="9">
        <f t="shared" ref="L31:L47" si="3">J31*2</f>
        <v>3357.72</v>
      </c>
      <c r="M31" s="9"/>
      <c r="N31" s="1"/>
    </row>
    <row r="32" spans="1:14" ht="15.75" customHeight="1" x14ac:dyDescent="0.2">
      <c r="A32" s="8" t="s">
        <v>32</v>
      </c>
      <c r="B32" s="8" t="s">
        <v>23</v>
      </c>
      <c r="C32" s="8" t="s">
        <v>28</v>
      </c>
      <c r="D32" s="9" t="s">
        <v>59</v>
      </c>
      <c r="E32" s="9" t="s">
        <v>104</v>
      </c>
      <c r="F32" s="8" t="s">
        <v>55</v>
      </c>
      <c r="G32" s="13" t="s">
        <v>61</v>
      </c>
      <c r="H32" s="9">
        <v>12</v>
      </c>
      <c r="I32" s="8" t="s">
        <v>0</v>
      </c>
      <c r="J32" s="9">
        <v>886.56</v>
      </c>
      <c r="K32" s="9">
        <f t="shared" si="2"/>
        <v>24</v>
      </c>
      <c r="L32" s="9">
        <f t="shared" si="3"/>
        <v>1773.12</v>
      </c>
      <c r="M32" s="9"/>
      <c r="N32" s="1"/>
    </row>
    <row r="33" spans="1:14" ht="15.75" customHeight="1" x14ac:dyDescent="0.2">
      <c r="A33" s="8" t="s">
        <v>32</v>
      </c>
      <c r="B33" s="8" t="s">
        <v>23</v>
      </c>
      <c r="C33" s="8" t="s">
        <v>28</v>
      </c>
      <c r="D33" s="9" t="s">
        <v>59</v>
      </c>
      <c r="E33" s="9" t="s">
        <v>104</v>
      </c>
      <c r="F33" s="8" t="s">
        <v>55</v>
      </c>
      <c r="G33" s="15" t="s">
        <v>62</v>
      </c>
      <c r="H33" s="9">
        <v>15</v>
      </c>
      <c r="I33" s="8" t="s">
        <v>0</v>
      </c>
      <c r="J33" s="9">
        <v>169.35</v>
      </c>
      <c r="K33" s="9">
        <f t="shared" si="2"/>
        <v>30</v>
      </c>
      <c r="L33" s="9">
        <f t="shared" si="3"/>
        <v>338.7</v>
      </c>
      <c r="M33" s="9"/>
      <c r="N33" s="1"/>
    </row>
    <row r="34" spans="1:14" ht="15.75" customHeight="1" x14ac:dyDescent="0.2">
      <c r="A34" s="8" t="s">
        <v>32</v>
      </c>
      <c r="B34" s="8" t="s">
        <v>23</v>
      </c>
      <c r="C34" s="8" t="s">
        <v>28</v>
      </c>
      <c r="D34" s="9" t="s">
        <v>59</v>
      </c>
      <c r="E34" s="9" t="s">
        <v>104</v>
      </c>
      <c r="F34" s="8" t="s">
        <v>55</v>
      </c>
      <c r="G34" s="15" t="s">
        <v>58</v>
      </c>
      <c r="H34" s="9">
        <v>15</v>
      </c>
      <c r="I34" s="8" t="s">
        <v>0</v>
      </c>
      <c r="J34" s="9">
        <v>112.2</v>
      </c>
      <c r="K34" s="9">
        <f t="shared" si="2"/>
        <v>30</v>
      </c>
      <c r="L34" s="9">
        <f t="shared" si="3"/>
        <v>224.4</v>
      </c>
      <c r="M34" s="9"/>
      <c r="N34" s="1"/>
    </row>
    <row r="35" spans="1:14" ht="15.75" customHeight="1" x14ac:dyDescent="0.2">
      <c r="A35" s="8" t="s">
        <v>32</v>
      </c>
      <c r="B35" s="8" t="s">
        <v>23</v>
      </c>
      <c r="C35" s="8" t="s">
        <v>28</v>
      </c>
      <c r="D35" s="9" t="s">
        <v>59</v>
      </c>
      <c r="E35" s="9" t="s">
        <v>104</v>
      </c>
      <c r="F35" s="8" t="s">
        <v>55</v>
      </c>
      <c r="G35" s="13" t="s">
        <v>65</v>
      </c>
      <c r="H35" s="9">
        <v>6</v>
      </c>
      <c r="I35" s="8" t="s">
        <v>1</v>
      </c>
      <c r="J35" s="9">
        <v>12.12</v>
      </c>
      <c r="K35" s="9">
        <f t="shared" si="2"/>
        <v>12</v>
      </c>
      <c r="L35" s="9">
        <f t="shared" si="3"/>
        <v>24.24</v>
      </c>
      <c r="M35" s="9"/>
      <c r="N35" s="1"/>
    </row>
    <row r="36" spans="1:14" ht="15.75" customHeight="1" x14ac:dyDescent="0.2">
      <c r="A36" s="8" t="s">
        <v>32</v>
      </c>
      <c r="B36" s="8" t="s">
        <v>23</v>
      </c>
      <c r="C36" s="8" t="s">
        <v>28</v>
      </c>
      <c r="D36" s="9" t="s">
        <v>59</v>
      </c>
      <c r="E36" s="9" t="s">
        <v>104</v>
      </c>
      <c r="F36" s="8" t="s">
        <v>55</v>
      </c>
      <c r="G36" s="13" t="s">
        <v>66</v>
      </c>
      <c r="H36" s="9">
        <v>5</v>
      </c>
      <c r="I36" s="8" t="s">
        <v>1</v>
      </c>
      <c r="J36" s="9">
        <v>4.45</v>
      </c>
      <c r="K36" s="9">
        <f t="shared" si="2"/>
        <v>10</v>
      </c>
      <c r="L36" s="9">
        <f t="shared" si="3"/>
        <v>8.9</v>
      </c>
      <c r="M36" s="9"/>
      <c r="N36" s="1"/>
    </row>
    <row r="37" spans="1:14" ht="15.75" customHeight="1" x14ac:dyDescent="0.2">
      <c r="A37" s="8" t="s">
        <v>32</v>
      </c>
      <c r="B37" s="8" t="s">
        <v>23</v>
      </c>
      <c r="C37" s="8" t="s">
        <v>28</v>
      </c>
      <c r="D37" s="9" t="s">
        <v>59</v>
      </c>
      <c r="E37" s="9" t="s">
        <v>104</v>
      </c>
      <c r="F37" s="8" t="s">
        <v>55</v>
      </c>
      <c r="G37" s="13" t="s">
        <v>67</v>
      </c>
      <c r="H37" s="9">
        <v>3</v>
      </c>
      <c r="I37" s="8" t="s">
        <v>1</v>
      </c>
      <c r="J37" s="9">
        <v>162</v>
      </c>
      <c r="K37" s="9">
        <f t="shared" si="2"/>
        <v>6</v>
      </c>
      <c r="L37" s="9">
        <f t="shared" si="3"/>
        <v>324</v>
      </c>
      <c r="M37" s="9"/>
      <c r="N37" s="1"/>
    </row>
    <row r="38" spans="1:14" ht="15.75" customHeight="1" x14ac:dyDescent="0.2">
      <c r="A38" s="8" t="s">
        <v>32</v>
      </c>
      <c r="B38" s="8" t="s">
        <v>23</v>
      </c>
      <c r="C38" s="8" t="s">
        <v>28</v>
      </c>
      <c r="D38" s="9" t="s">
        <v>59</v>
      </c>
      <c r="E38" s="9" t="s">
        <v>104</v>
      </c>
      <c r="F38" s="8" t="s">
        <v>55</v>
      </c>
      <c r="G38" s="13" t="s">
        <v>68</v>
      </c>
      <c r="H38" s="9">
        <v>4</v>
      </c>
      <c r="I38" s="8" t="s">
        <v>1</v>
      </c>
      <c r="J38" s="9">
        <v>357.48</v>
      </c>
      <c r="K38" s="9">
        <f t="shared" si="2"/>
        <v>8</v>
      </c>
      <c r="L38" s="9">
        <f t="shared" si="3"/>
        <v>714.96</v>
      </c>
      <c r="M38" s="9"/>
      <c r="N38" s="1"/>
    </row>
    <row r="39" spans="1:14" ht="15.75" customHeight="1" x14ac:dyDescent="0.2">
      <c r="A39" s="8" t="s">
        <v>32</v>
      </c>
      <c r="B39" s="8" t="s">
        <v>23</v>
      </c>
      <c r="C39" s="8" t="s">
        <v>28</v>
      </c>
      <c r="D39" s="9" t="s">
        <v>59</v>
      </c>
      <c r="E39" s="9" t="s">
        <v>104</v>
      </c>
      <c r="F39" s="8" t="s">
        <v>55</v>
      </c>
      <c r="G39" s="13" t="s">
        <v>71</v>
      </c>
      <c r="H39" s="9">
        <v>1</v>
      </c>
      <c r="I39" s="8" t="s">
        <v>1</v>
      </c>
      <c r="J39" s="9">
        <v>94.04</v>
      </c>
      <c r="K39" s="9">
        <f t="shared" si="2"/>
        <v>2</v>
      </c>
      <c r="L39" s="9">
        <f t="shared" si="3"/>
        <v>188.08</v>
      </c>
      <c r="M39" s="9"/>
      <c r="N39" s="1"/>
    </row>
    <row r="40" spans="1:14" ht="15.75" customHeight="1" x14ac:dyDescent="0.2">
      <c r="A40" s="8" t="s">
        <v>32</v>
      </c>
      <c r="B40" s="8" t="s">
        <v>23</v>
      </c>
      <c r="C40" s="8" t="s">
        <v>28</v>
      </c>
      <c r="D40" s="9" t="s">
        <v>59</v>
      </c>
      <c r="E40" s="9" t="s">
        <v>104</v>
      </c>
      <c r="F40" s="8" t="s">
        <v>55</v>
      </c>
      <c r="G40" s="13" t="s">
        <v>72</v>
      </c>
      <c r="H40" s="9">
        <v>1</v>
      </c>
      <c r="I40" s="8" t="s">
        <v>1</v>
      </c>
      <c r="J40" s="9">
        <v>30.12</v>
      </c>
      <c r="K40" s="9">
        <f t="shared" si="2"/>
        <v>2</v>
      </c>
      <c r="L40" s="9">
        <f t="shared" si="3"/>
        <v>60.24</v>
      </c>
      <c r="M40" s="9"/>
      <c r="N40" s="1"/>
    </row>
    <row r="41" spans="1:14" ht="15.75" customHeight="1" x14ac:dyDescent="0.2">
      <c r="A41" s="8" t="s">
        <v>32</v>
      </c>
      <c r="B41" s="8" t="s">
        <v>23</v>
      </c>
      <c r="C41" s="8" t="s">
        <v>28</v>
      </c>
      <c r="D41" s="9" t="s">
        <v>59</v>
      </c>
      <c r="E41" s="9" t="s">
        <v>104</v>
      </c>
      <c r="F41" s="8" t="s">
        <v>55</v>
      </c>
      <c r="G41" s="13" t="s">
        <v>39</v>
      </c>
      <c r="H41" s="8">
        <v>1</v>
      </c>
      <c r="I41" s="8" t="s">
        <v>1</v>
      </c>
      <c r="J41" s="9">
        <v>0.5</v>
      </c>
      <c r="K41" s="9">
        <f t="shared" si="2"/>
        <v>2</v>
      </c>
      <c r="L41" s="9">
        <f t="shared" si="3"/>
        <v>1</v>
      </c>
      <c r="M41" s="8" t="s">
        <v>38</v>
      </c>
      <c r="N41" s="1"/>
    </row>
    <row r="42" spans="1:14" ht="15.75" customHeight="1" x14ac:dyDescent="0.2">
      <c r="A42" s="8" t="s">
        <v>32</v>
      </c>
      <c r="B42" s="8" t="s">
        <v>23</v>
      </c>
      <c r="C42" s="8" t="s">
        <v>28</v>
      </c>
      <c r="D42" s="9" t="s">
        <v>59</v>
      </c>
      <c r="E42" s="9" t="s">
        <v>104</v>
      </c>
      <c r="F42" s="8" t="s">
        <v>55</v>
      </c>
      <c r="G42" s="13" t="s">
        <v>41</v>
      </c>
      <c r="H42" s="8">
        <v>1</v>
      </c>
      <c r="I42" s="8" t="s">
        <v>1</v>
      </c>
      <c r="J42" s="9">
        <v>0.01</v>
      </c>
      <c r="K42" s="9">
        <f t="shared" si="2"/>
        <v>2</v>
      </c>
      <c r="L42" s="9">
        <f t="shared" si="3"/>
        <v>0.02</v>
      </c>
      <c r="M42" s="8"/>
      <c r="N42" s="1"/>
    </row>
    <row r="43" spans="1:14" ht="15.75" customHeight="1" x14ac:dyDescent="0.2">
      <c r="A43" s="8" t="s">
        <v>32</v>
      </c>
      <c r="B43" s="8" t="s">
        <v>23</v>
      </c>
      <c r="C43" s="8" t="s">
        <v>28</v>
      </c>
      <c r="D43" s="9" t="s">
        <v>59</v>
      </c>
      <c r="E43" s="9" t="s">
        <v>104</v>
      </c>
      <c r="F43" s="8" t="s">
        <v>55</v>
      </c>
      <c r="G43" s="13" t="s">
        <v>40</v>
      </c>
      <c r="H43" s="8">
        <v>1</v>
      </c>
      <c r="I43" s="8" t="s">
        <v>1</v>
      </c>
      <c r="J43" s="9">
        <v>0.4</v>
      </c>
      <c r="K43" s="9">
        <f t="shared" si="2"/>
        <v>2</v>
      </c>
      <c r="L43" s="9">
        <f t="shared" si="3"/>
        <v>0.8</v>
      </c>
      <c r="M43" s="8" t="s">
        <v>37</v>
      </c>
      <c r="N43" s="1"/>
    </row>
    <row r="44" spans="1:14" ht="15.75" customHeight="1" x14ac:dyDescent="0.2">
      <c r="A44" s="8" t="s">
        <v>32</v>
      </c>
      <c r="B44" s="8" t="s">
        <v>23</v>
      </c>
      <c r="C44" s="8" t="s">
        <v>28</v>
      </c>
      <c r="D44" s="9" t="s">
        <v>59</v>
      </c>
      <c r="E44" s="9" t="s">
        <v>104</v>
      </c>
      <c r="F44" s="8" t="s">
        <v>55</v>
      </c>
      <c r="G44" s="13" t="s">
        <v>43</v>
      </c>
      <c r="H44" s="8">
        <v>2</v>
      </c>
      <c r="I44" s="8" t="s">
        <v>1</v>
      </c>
      <c r="J44" s="9">
        <v>1.33</v>
      </c>
      <c r="K44" s="9">
        <f t="shared" si="2"/>
        <v>4</v>
      </c>
      <c r="L44" s="9">
        <f t="shared" si="3"/>
        <v>2.66</v>
      </c>
      <c r="M44" s="9" t="s">
        <v>131</v>
      </c>
      <c r="N44" s="1"/>
    </row>
    <row r="45" spans="1:14" ht="15.75" customHeight="1" x14ac:dyDescent="0.2">
      <c r="A45" s="8" t="s">
        <v>32</v>
      </c>
      <c r="B45" s="8" t="s">
        <v>23</v>
      </c>
      <c r="C45" s="8" t="s">
        <v>28</v>
      </c>
      <c r="D45" s="9" t="s">
        <v>59</v>
      </c>
      <c r="E45" s="9" t="s">
        <v>104</v>
      </c>
      <c r="F45" s="8" t="s">
        <v>55</v>
      </c>
      <c r="G45" s="13" t="s">
        <v>73</v>
      </c>
      <c r="H45" s="8">
        <v>2</v>
      </c>
      <c r="I45" s="8" t="s">
        <v>0</v>
      </c>
      <c r="J45" s="8">
        <v>175.45</v>
      </c>
      <c r="K45" s="8">
        <f t="shared" si="2"/>
        <v>4</v>
      </c>
      <c r="L45" s="9">
        <f t="shared" si="3"/>
        <v>350.9</v>
      </c>
      <c r="M45" s="8"/>
      <c r="N45" s="1"/>
    </row>
    <row r="46" spans="1:14" ht="15.75" customHeight="1" x14ac:dyDescent="0.2">
      <c r="A46" s="8" t="s">
        <v>32</v>
      </c>
      <c r="B46" s="8" t="s">
        <v>23</v>
      </c>
      <c r="C46" s="8" t="s">
        <v>28</v>
      </c>
      <c r="D46" s="9" t="s">
        <v>59</v>
      </c>
      <c r="E46" s="9" t="s">
        <v>104</v>
      </c>
      <c r="F46" s="8" t="s">
        <v>55</v>
      </c>
      <c r="G46" s="13" t="s">
        <v>74</v>
      </c>
      <c r="H46" s="8">
        <v>1</v>
      </c>
      <c r="I46" s="8" t="s">
        <v>0</v>
      </c>
      <c r="J46" s="8">
        <v>60.28</v>
      </c>
      <c r="K46" s="8">
        <f t="shared" si="2"/>
        <v>2</v>
      </c>
      <c r="L46" s="9">
        <f t="shared" si="3"/>
        <v>120.56</v>
      </c>
      <c r="M46" s="8"/>
      <c r="N46" s="1"/>
    </row>
    <row r="47" spans="1:14" ht="15.75" customHeight="1" x14ac:dyDescent="0.2">
      <c r="A47" s="8" t="s">
        <v>32</v>
      </c>
      <c r="B47" s="8" t="s">
        <v>23</v>
      </c>
      <c r="C47" s="8" t="s">
        <v>28</v>
      </c>
      <c r="D47" s="9" t="s">
        <v>59</v>
      </c>
      <c r="E47" s="9" t="s">
        <v>104</v>
      </c>
      <c r="F47" s="8" t="s">
        <v>55</v>
      </c>
      <c r="G47" s="13" t="s">
        <v>75</v>
      </c>
      <c r="H47" s="8">
        <v>1</v>
      </c>
      <c r="I47" s="8" t="s">
        <v>1</v>
      </c>
      <c r="J47" s="8">
        <v>314</v>
      </c>
      <c r="K47" s="8">
        <f t="shared" si="2"/>
        <v>2</v>
      </c>
      <c r="L47" s="9">
        <f t="shared" si="3"/>
        <v>628</v>
      </c>
      <c r="M47" s="8"/>
      <c r="N47" s="1"/>
    </row>
    <row r="48" spans="1:14" ht="15.75" customHeight="1" x14ac:dyDescent="0.2">
      <c r="A48" s="8" t="s">
        <v>32</v>
      </c>
      <c r="B48" s="8" t="s">
        <v>23</v>
      </c>
      <c r="C48" s="8" t="s">
        <v>28</v>
      </c>
      <c r="D48" s="8" t="s">
        <v>76</v>
      </c>
      <c r="E48" s="8" t="s">
        <v>77</v>
      </c>
      <c r="F48" s="8" t="s">
        <v>55</v>
      </c>
      <c r="G48" s="13" t="s">
        <v>78</v>
      </c>
      <c r="H48" s="8">
        <v>40</v>
      </c>
      <c r="I48" s="8" t="s">
        <v>0</v>
      </c>
      <c r="J48" s="8">
        <v>4686</v>
      </c>
      <c r="K48" s="8">
        <f>H48*2</f>
        <v>80</v>
      </c>
      <c r="L48" s="9">
        <f>J48*2</f>
        <v>9372</v>
      </c>
      <c r="M48" s="9"/>
      <c r="N48" s="1"/>
    </row>
    <row r="49" spans="1:14" ht="15.75" customHeight="1" x14ac:dyDescent="0.2">
      <c r="A49" s="8" t="s">
        <v>32</v>
      </c>
      <c r="B49" s="8" t="s">
        <v>23</v>
      </c>
      <c r="C49" s="8" t="s">
        <v>28</v>
      </c>
      <c r="D49" s="8" t="s">
        <v>76</v>
      </c>
      <c r="E49" s="8" t="s">
        <v>77</v>
      </c>
      <c r="F49" s="8" t="s">
        <v>55</v>
      </c>
      <c r="G49" s="13" t="s">
        <v>79</v>
      </c>
      <c r="H49" s="9">
        <v>13</v>
      </c>
      <c r="I49" s="9" t="s">
        <v>1</v>
      </c>
      <c r="J49" s="9">
        <v>1822.99</v>
      </c>
      <c r="K49" s="8">
        <f t="shared" ref="K49:K69" si="4">H49*2</f>
        <v>26</v>
      </c>
      <c r="L49" s="9">
        <f t="shared" ref="L49:L69" si="5">J49*2</f>
        <v>3645.98</v>
      </c>
      <c r="M49" s="9"/>
      <c r="N49" s="1"/>
    </row>
    <row r="50" spans="1:14" ht="15.75" customHeight="1" x14ac:dyDescent="0.2">
      <c r="A50" s="8" t="s">
        <v>32</v>
      </c>
      <c r="B50" s="8" t="s">
        <v>23</v>
      </c>
      <c r="C50" s="8" t="s">
        <v>28</v>
      </c>
      <c r="D50" s="8" t="s">
        <v>76</v>
      </c>
      <c r="E50" s="8" t="s">
        <v>77</v>
      </c>
      <c r="F50" s="8" t="s">
        <v>55</v>
      </c>
      <c r="G50" s="16" t="s">
        <v>80</v>
      </c>
      <c r="H50" s="9">
        <v>5</v>
      </c>
      <c r="I50" s="9" t="s">
        <v>0</v>
      </c>
      <c r="J50" s="9">
        <v>466</v>
      </c>
      <c r="K50" s="8">
        <f t="shared" si="4"/>
        <v>10</v>
      </c>
      <c r="L50" s="9">
        <f t="shared" si="5"/>
        <v>932</v>
      </c>
      <c r="M50" s="9"/>
      <c r="N50" s="1"/>
    </row>
    <row r="51" spans="1:14" ht="15.75" customHeight="1" x14ac:dyDescent="0.2">
      <c r="A51" s="8" t="s">
        <v>32</v>
      </c>
      <c r="B51" s="8" t="s">
        <v>23</v>
      </c>
      <c r="C51" s="8" t="s">
        <v>28</v>
      </c>
      <c r="D51" s="8" t="s">
        <v>76</v>
      </c>
      <c r="E51" s="8" t="s">
        <v>77</v>
      </c>
      <c r="F51" s="8" t="s">
        <v>55</v>
      </c>
      <c r="G51" s="15" t="s">
        <v>81</v>
      </c>
      <c r="H51" s="9">
        <v>2</v>
      </c>
      <c r="I51" s="9" t="s">
        <v>82</v>
      </c>
      <c r="J51" s="9">
        <v>157</v>
      </c>
      <c r="K51" s="8">
        <f t="shared" si="4"/>
        <v>4</v>
      </c>
      <c r="L51" s="9">
        <f t="shared" si="5"/>
        <v>314</v>
      </c>
      <c r="M51" s="9"/>
      <c r="N51" s="1"/>
    </row>
    <row r="52" spans="1:14" ht="15.75" customHeight="1" x14ac:dyDescent="0.2">
      <c r="A52" s="8" t="s">
        <v>32</v>
      </c>
      <c r="B52" s="8" t="s">
        <v>23</v>
      </c>
      <c r="C52" s="8" t="s">
        <v>28</v>
      </c>
      <c r="D52" s="8" t="s">
        <v>76</v>
      </c>
      <c r="E52" s="8" t="s">
        <v>77</v>
      </c>
      <c r="F52" s="8" t="s">
        <v>55</v>
      </c>
      <c r="G52" s="13" t="s">
        <v>50</v>
      </c>
      <c r="H52" s="8">
        <v>1</v>
      </c>
      <c r="I52" s="8" t="s">
        <v>1</v>
      </c>
      <c r="J52" s="9">
        <v>0.43</v>
      </c>
      <c r="K52" s="8">
        <f t="shared" si="4"/>
        <v>2</v>
      </c>
      <c r="L52" s="9">
        <f t="shared" si="5"/>
        <v>0.86</v>
      </c>
      <c r="M52" s="8" t="s">
        <v>51</v>
      </c>
      <c r="N52" s="1"/>
    </row>
    <row r="53" spans="1:14" s="1" customFormat="1" ht="15.75" customHeight="1" x14ac:dyDescent="0.2">
      <c r="A53" s="8" t="s">
        <v>32</v>
      </c>
      <c r="B53" s="8" t="s">
        <v>23</v>
      </c>
      <c r="C53" s="8" t="s">
        <v>28</v>
      </c>
      <c r="D53" s="8" t="s">
        <v>83</v>
      </c>
      <c r="E53" s="8" t="s">
        <v>84</v>
      </c>
      <c r="F53" s="8" t="s">
        <v>55</v>
      </c>
      <c r="G53" s="16" t="s">
        <v>85</v>
      </c>
      <c r="H53" s="9">
        <v>30</v>
      </c>
      <c r="I53" s="9" t="s">
        <v>0</v>
      </c>
      <c r="J53" s="9">
        <v>2216.3999999999996</v>
      </c>
      <c r="K53" s="8">
        <f t="shared" si="4"/>
        <v>60</v>
      </c>
      <c r="L53" s="9">
        <f t="shared" si="5"/>
        <v>4432.7999999999993</v>
      </c>
      <c r="M53" s="9"/>
      <c r="N53" s="1" t="s">
        <v>135</v>
      </c>
    </row>
    <row r="54" spans="1:14" s="1" customFormat="1" ht="15.75" customHeight="1" x14ac:dyDescent="0.2">
      <c r="A54" s="8" t="s">
        <v>32</v>
      </c>
      <c r="B54" s="8" t="s">
        <v>23</v>
      </c>
      <c r="C54" s="8" t="s">
        <v>28</v>
      </c>
      <c r="D54" s="8" t="s">
        <v>83</v>
      </c>
      <c r="E54" s="8" t="s">
        <v>84</v>
      </c>
      <c r="F54" s="8" t="s">
        <v>55</v>
      </c>
      <c r="G54" s="15" t="s">
        <v>86</v>
      </c>
      <c r="H54" s="9">
        <v>30</v>
      </c>
      <c r="I54" s="9" t="s">
        <v>0</v>
      </c>
      <c r="J54" s="9">
        <v>3159</v>
      </c>
      <c r="K54" s="8">
        <f t="shared" si="4"/>
        <v>60</v>
      </c>
      <c r="L54" s="9">
        <f t="shared" si="5"/>
        <v>6318</v>
      </c>
      <c r="M54" s="9"/>
      <c r="N54" s="1" t="s">
        <v>135</v>
      </c>
    </row>
    <row r="55" spans="1:14" ht="15.75" customHeight="1" x14ac:dyDescent="0.2">
      <c r="A55" s="8" t="s">
        <v>32</v>
      </c>
      <c r="B55" s="8" t="s">
        <v>23</v>
      </c>
      <c r="C55" s="8" t="s">
        <v>28</v>
      </c>
      <c r="D55" s="8" t="s">
        <v>83</v>
      </c>
      <c r="E55" s="8" t="s">
        <v>84</v>
      </c>
      <c r="F55" s="8" t="s">
        <v>55</v>
      </c>
      <c r="G55" s="15" t="s">
        <v>87</v>
      </c>
      <c r="H55" s="9">
        <v>12</v>
      </c>
      <c r="I55" s="9" t="s">
        <v>1</v>
      </c>
      <c r="J55" s="9">
        <v>648</v>
      </c>
      <c r="K55" s="8">
        <f t="shared" si="4"/>
        <v>24</v>
      </c>
      <c r="L55" s="9">
        <f t="shared" si="5"/>
        <v>1296</v>
      </c>
      <c r="M55" s="9"/>
      <c r="N55" s="1"/>
    </row>
    <row r="56" spans="1:14" ht="15.75" customHeight="1" x14ac:dyDescent="0.2">
      <c r="A56" s="8" t="s">
        <v>32</v>
      </c>
      <c r="B56" s="8" t="s">
        <v>23</v>
      </c>
      <c r="C56" s="8" t="s">
        <v>28</v>
      </c>
      <c r="D56" s="8" t="s">
        <v>83</v>
      </c>
      <c r="E56" s="8" t="s">
        <v>84</v>
      </c>
      <c r="F56" s="8" t="s">
        <v>55</v>
      </c>
      <c r="G56" s="15" t="s">
        <v>88</v>
      </c>
      <c r="H56" s="9">
        <v>4</v>
      </c>
      <c r="I56" s="9" t="s">
        <v>1</v>
      </c>
      <c r="J56" s="9">
        <v>452</v>
      </c>
      <c r="K56" s="8">
        <f t="shared" si="4"/>
        <v>8</v>
      </c>
      <c r="L56" s="9">
        <f t="shared" si="5"/>
        <v>904</v>
      </c>
      <c r="M56" s="9"/>
      <c r="N56" s="1"/>
    </row>
    <row r="57" spans="1:14" ht="15.75" customHeight="1" x14ac:dyDescent="0.2">
      <c r="A57" s="8" t="s">
        <v>32</v>
      </c>
      <c r="B57" s="8" t="s">
        <v>23</v>
      </c>
      <c r="C57" s="8" t="s">
        <v>28</v>
      </c>
      <c r="D57" s="8" t="s">
        <v>83</v>
      </c>
      <c r="E57" s="8" t="s">
        <v>84</v>
      </c>
      <c r="F57" s="8" t="s">
        <v>55</v>
      </c>
      <c r="G57" s="15" t="s">
        <v>89</v>
      </c>
      <c r="H57" s="9">
        <v>1</v>
      </c>
      <c r="I57" s="9" t="s">
        <v>1</v>
      </c>
      <c r="J57" s="9">
        <v>139</v>
      </c>
      <c r="K57" s="8">
        <f t="shared" si="4"/>
        <v>2</v>
      </c>
      <c r="L57" s="9">
        <f t="shared" si="5"/>
        <v>278</v>
      </c>
      <c r="M57" s="9"/>
      <c r="N57" s="1"/>
    </row>
    <row r="58" spans="1:14" ht="15.75" customHeight="1" x14ac:dyDescent="0.2">
      <c r="A58" s="8" t="s">
        <v>32</v>
      </c>
      <c r="B58" s="8" t="s">
        <v>23</v>
      </c>
      <c r="C58" s="8" t="s">
        <v>28</v>
      </c>
      <c r="D58" s="8" t="s">
        <v>83</v>
      </c>
      <c r="E58" s="8" t="s">
        <v>84</v>
      </c>
      <c r="F58" s="8" t="s">
        <v>55</v>
      </c>
      <c r="G58" s="15" t="s">
        <v>90</v>
      </c>
      <c r="H58" s="9">
        <v>2</v>
      </c>
      <c r="I58" s="9" t="s">
        <v>1</v>
      </c>
      <c r="J58" s="9">
        <v>110</v>
      </c>
      <c r="K58" s="8">
        <f t="shared" si="4"/>
        <v>4</v>
      </c>
      <c r="L58" s="9">
        <f t="shared" si="5"/>
        <v>220</v>
      </c>
      <c r="M58" s="9"/>
      <c r="N58" s="1"/>
    </row>
    <row r="59" spans="1:14" ht="15.75" customHeight="1" x14ac:dyDescent="0.2">
      <c r="A59" s="8" t="s">
        <v>32</v>
      </c>
      <c r="B59" s="8" t="s">
        <v>23</v>
      </c>
      <c r="C59" s="8" t="s">
        <v>28</v>
      </c>
      <c r="D59" s="8" t="s">
        <v>83</v>
      </c>
      <c r="E59" s="8" t="s">
        <v>84</v>
      </c>
      <c r="F59" s="8" t="s">
        <v>55</v>
      </c>
      <c r="G59" s="15" t="s">
        <v>91</v>
      </c>
      <c r="H59" s="9">
        <v>1</v>
      </c>
      <c r="I59" s="9" t="s">
        <v>1</v>
      </c>
      <c r="J59" s="9">
        <v>35.96</v>
      </c>
      <c r="K59" s="8">
        <f t="shared" si="4"/>
        <v>2</v>
      </c>
      <c r="L59" s="9">
        <f t="shared" si="5"/>
        <v>71.92</v>
      </c>
      <c r="M59" s="9"/>
      <c r="N59" s="1"/>
    </row>
    <row r="60" spans="1:14" ht="15.75" customHeight="1" x14ac:dyDescent="0.2">
      <c r="A60" s="8" t="s">
        <v>32</v>
      </c>
      <c r="B60" s="8" t="s">
        <v>23</v>
      </c>
      <c r="C60" s="8" t="s">
        <v>28</v>
      </c>
      <c r="D60" s="8" t="s">
        <v>83</v>
      </c>
      <c r="E60" s="8" t="s">
        <v>84</v>
      </c>
      <c r="F60" s="8" t="s">
        <v>55</v>
      </c>
      <c r="G60" s="15" t="s">
        <v>92</v>
      </c>
      <c r="H60" s="9">
        <v>2</v>
      </c>
      <c r="I60" s="9" t="s">
        <v>0</v>
      </c>
      <c r="J60" s="9">
        <v>83.5</v>
      </c>
      <c r="K60" s="8">
        <f t="shared" si="4"/>
        <v>4</v>
      </c>
      <c r="L60" s="9">
        <f t="shared" si="5"/>
        <v>167</v>
      </c>
      <c r="M60" s="9"/>
      <c r="N60" s="1"/>
    </row>
    <row r="61" spans="1:14" ht="15.75" customHeight="1" x14ac:dyDescent="0.2">
      <c r="A61" s="8" t="s">
        <v>32</v>
      </c>
      <c r="B61" s="8" t="s">
        <v>23</v>
      </c>
      <c r="C61" s="8" t="s">
        <v>28</v>
      </c>
      <c r="D61" s="8" t="s">
        <v>83</v>
      </c>
      <c r="E61" s="8" t="s">
        <v>84</v>
      </c>
      <c r="F61" s="8" t="s">
        <v>55</v>
      </c>
      <c r="G61" s="15" t="s">
        <v>93</v>
      </c>
      <c r="H61" s="9">
        <v>1</v>
      </c>
      <c r="I61" s="9" t="s">
        <v>94</v>
      </c>
      <c r="J61" s="9">
        <v>78.5</v>
      </c>
      <c r="K61" s="8">
        <f t="shared" si="4"/>
        <v>2</v>
      </c>
      <c r="L61" s="9">
        <f t="shared" si="5"/>
        <v>157</v>
      </c>
      <c r="M61" s="9"/>
      <c r="N61" s="1"/>
    </row>
    <row r="62" spans="1:14" ht="15.75" customHeight="1" x14ac:dyDescent="0.2">
      <c r="A62" s="8" t="s">
        <v>32</v>
      </c>
      <c r="B62" s="8" t="s">
        <v>23</v>
      </c>
      <c r="C62" s="8" t="s">
        <v>28</v>
      </c>
      <c r="D62" s="8" t="s">
        <v>83</v>
      </c>
      <c r="E62" s="8" t="s">
        <v>84</v>
      </c>
      <c r="F62" s="8" t="s">
        <v>55</v>
      </c>
      <c r="G62" s="13" t="s">
        <v>50</v>
      </c>
      <c r="H62" s="8">
        <v>5</v>
      </c>
      <c r="I62" s="8" t="s">
        <v>1</v>
      </c>
      <c r="J62" s="9">
        <v>2.15</v>
      </c>
      <c r="K62" s="8">
        <f t="shared" si="4"/>
        <v>10</v>
      </c>
      <c r="L62" s="9">
        <f t="shared" si="5"/>
        <v>4.3</v>
      </c>
      <c r="M62" s="8" t="s">
        <v>51</v>
      </c>
      <c r="N62" s="1"/>
    </row>
    <row r="63" spans="1:14" ht="15.75" customHeight="1" x14ac:dyDescent="0.2">
      <c r="A63" s="8" t="s">
        <v>32</v>
      </c>
      <c r="B63" s="8" t="s">
        <v>23</v>
      </c>
      <c r="C63" s="8" t="s">
        <v>28</v>
      </c>
      <c r="D63" s="8" t="s">
        <v>83</v>
      </c>
      <c r="E63" s="8" t="s">
        <v>84</v>
      </c>
      <c r="F63" s="8" t="s">
        <v>55</v>
      </c>
      <c r="G63" s="13" t="s">
        <v>95</v>
      </c>
      <c r="H63" s="8">
        <v>1</v>
      </c>
      <c r="I63" s="8" t="s">
        <v>1</v>
      </c>
      <c r="J63" s="9">
        <v>1.33</v>
      </c>
      <c r="K63" s="8">
        <f t="shared" si="4"/>
        <v>2</v>
      </c>
      <c r="L63" s="9">
        <f t="shared" si="5"/>
        <v>2.66</v>
      </c>
      <c r="M63" s="8" t="s">
        <v>96</v>
      </c>
      <c r="N63" s="1"/>
    </row>
    <row r="64" spans="1:14" s="1" customFormat="1" ht="15.75" customHeight="1" x14ac:dyDescent="0.2">
      <c r="A64" s="8" t="s">
        <v>32</v>
      </c>
      <c r="B64" s="8" t="s">
        <v>23</v>
      </c>
      <c r="C64" s="8" t="s">
        <v>28</v>
      </c>
      <c r="D64" s="8" t="s">
        <v>97</v>
      </c>
      <c r="E64" s="8" t="s">
        <v>98</v>
      </c>
      <c r="F64" s="8" t="s">
        <v>55</v>
      </c>
      <c r="G64" s="15" t="s">
        <v>12</v>
      </c>
      <c r="H64" s="9">
        <v>30</v>
      </c>
      <c r="I64" s="9" t="s">
        <v>0</v>
      </c>
      <c r="J64" s="9">
        <v>1276.5</v>
      </c>
      <c r="K64" s="8">
        <f t="shared" si="4"/>
        <v>60</v>
      </c>
      <c r="L64" s="9">
        <f t="shared" si="5"/>
        <v>2553</v>
      </c>
      <c r="M64" s="9"/>
      <c r="N64" s="1" t="s">
        <v>135</v>
      </c>
    </row>
    <row r="65" spans="1:14" ht="15.75" customHeight="1" x14ac:dyDescent="0.2">
      <c r="A65" s="8" t="s">
        <v>32</v>
      </c>
      <c r="B65" s="8" t="s">
        <v>23</v>
      </c>
      <c r="C65" s="8" t="s">
        <v>28</v>
      </c>
      <c r="D65" s="8" t="s">
        <v>97</v>
      </c>
      <c r="E65" s="8" t="s">
        <v>98</v>
      </c>
      <c r="F65" s="8" t="s">
        <v>55</v>
      </c>
      <c r="G65" s="15" t="s">
        <v>85</v>
      </c>
      <c r="H65" s="9">
        <v>12</v>
      </c>
      <c r="I65" s="9" t="s">
        <v>0</v>
      </c>
      <c r="J65" s="9">
        <v>876</v>
      </c>
      <c r="K65" s="8">
        <f t="shared" si="4"/>
        <v>24</v>
      </c>
      <c r="L65" s="9">
        <f t="shared" si="5"/>
        <v>1752</v>
      </c>
      <c r="M65" s="9"/>
      <c r="N65" s="1"/>
    </row>
    <row r="66" spans="1:14" ht="15.75" customHeight="1" x14ac:dyDescent="0.2">
      <c r="A66" s="8" t="s">
        <v>32</v>
      </c>
      <c r="B66" s="8" t="s">
        <v>23</v>
      </c>
      <c r="C66" s="8" t="s">
        <v>28</v>
      </c>
      <c r="D66" s="8" t="s">
        <v>97</v>
      </c>
      <c r="E66" s="8" t="s">
        <v>98</v>
      </c>
      <c r="F66" s="8" t="s">
        <v>55</v>
      </c>
      <c r="G66" s="15" t="s">
        <v>99</v>
      </c>
      <c r="H66" s="9">
        <v>15</v>
      </c>
      <c r="I66" s="8" t="s">
        <v>1</v>
      </c>
      <c r="J66" s="9">
        <v>300</v>
      </c>
      <c r="K66" s="8">
        <f t="shared" si="4"/>
        <v>30</v>
      </c>
      <c r="L66" s="9">
        <f t="shared" si="5"/>
        <v>600</v>
      </c>
      <c r="M66" s="9"/>
      <c r="N66" s="1"/>
    </row>
    <row r="67" spans="1:14" ht="15.75" customHeight="1" x14ac:dyDescent="0.2">
      <c r="A67" s="8" t="s">
        <v>32</v>
      </c>
      <c r="B67" s="8" t="s">
        <v>23</v>
      </c>
      <c r="C67" s="8" t="s">
        <v>28</v>
      </c>
      <c r="D67" s="8" t="s">
        <v>97</v>
      </c>
      <c r="E67" s="8" t="s">
        <v>98</v>
      </c>
      <c r="F67" s="8" t="s">
        <v>55</v>
      </c>
      <c r="G67" s="15" t="s">
        <v>87</v>
      </c>
      <c r="H67" s="9">
        <v>5</v>
      </c>
      <c r="I67" s="8" t="s">
        <v>1</v>
      </c>
      <c r="J67" s="9">
        <v>270</v>
      </c>
      <c r="K67" s="8">
        <f t="shared" si="4"/>
        <v>10</v>
      </c>
      <c r="L67" s="9">
        <f t="shared" si="5"/>
        <v>540</v>
      </c>
      <c r="M67" s="9"/>
      <c r="N67" s="1"/>
    </row>
    <row r="68" spans="1:14" ht="15.75" customHeight="1" x14ac:dyDescent="0.2">
      <c r="A68" s="8" t="s">
        <v>32</v>
      </c>
      <c r="B68" s="8" t="s">
        <v>23</v>
      </c>
      <c r="C68" s="8" t="s">
        <v>28</v>
      </c>
      <c r="D68" s="8" t="s">
        <v>97</v>
      </c>
      <c r="E68" s="8" t="s">
        <v>98</v>
      </c>
      <c r="F68" s="8" t="s">
        <v>55</v>
      </c>
      <c r="G68" s="15" t="s">
        <v>90</v>
      </c>
      <c r="H68" s="9">
        <v>1</v>
      </c>
      <c r="I68" s="8" t="s">
        <v>1</v>
      </c>
      <c r="J68" s="9">
        <v>55.04</v>
      </c>
      <c r="K68" s="8">
        <f t="shared" si="4"/>
        <v>2</v>
      </c>
      <c r="L68" s="9">
        <f t="shared" si="5"/>
        <v>110.08</v>
      </c>
      <c r="M68" s="9"/>
      <c r="N68" s="1"/>
    </row>
    <row r="69" spans="1:14" ht="15.75" customHeight="1" x14ac:dyDescent="0.2">
      <c r="A69" s="8" t="s">
        <v>32</v>
      </c>
      <c r="B69" s="8" t="s">
        <v>23</v>
      </c>
      <c r="C69" s="8" t="s">
        <v>28</v>
      </c>
      <c r="D69" s="8" t="s">
        <v>97</v>
      </c>
      <c r="E69" s="8" t="s">
        <v>98</v>
      </c>
      <c r="F69" s="8" t="s">
        <v>55</v>
      </c>
      <c r="G69" s="15" t="s">
        <v>100</v>
      </c>
      <c r="H69" s="9">
        <v>1</v>
      </c>
      <c r="I69" s="8" t="s">
        <v>1</v>
      </c>
      <c r="J69" s="9">
        <v>12.38</v>
      </c>
      <c r="K69" s="8">
        <f t="shared" si="4"/>
        <v>2</v>
      </c>
      <c r="L69" s="9">
        <f t="shared" si="5"/>
        <v>24.76</v>
      </c>
      <c r="M69" s="9"/>
      <c r="N69" s="1"/>
    </row>
    <row r="70" spans="1:14" ht="15.75" customHeight="1" x14ac:dyDescent="0.2">
      <c r="A70" s="8" t="s">
        <v>32</v>
      </c>
      <c r="B70" s="8" t="s">
        <v>24</v>
      </c>
      <c r="C70" s="8" t="s">
        <v>28</v>
      </c>
      <c r="D70" s="8" t="s">
        <v>54</v>
      </c>
      <c r="E70" s="8" t="s">
        <v>101</v>
      </c>
      <c r="F70" s="8" t="s">
        <v>55</v>
      </c>
      <c r="G70" s="13" t="s">
        <v>18</v>
      </c>
      <c r="H70" s="8">
        <v>80</v>
      </c>
      <c r="I70" s="8" t="s">
        <v>0</v>
      </c>
      <c r="J70" s="8">
        <v>8416.5</v>
      </c>
      <c r="K70" s="8">
        <f>H70*2</f>
        <v>160</v>
      </c>
      <c r="L70" s="9">
        <f>J70*2</f>
        <v>16833</v>
      </c>
      <c r="M70" s="9"/>
      <c r="N70" s="1"/>
    </row>
    <row r="71" spans="1:14" ht="15.75" customHeight="1" x14ac:dyDescent="0.2">
      <c r="A71" s="8" t="s">
        <v>32</v>
      </c>
      <c r="B71" s="8" t="s">
        <v>24</v>
      </c>
      <c r="C71" s="8" t="s">
        <v>28</v>
      </c>
      <c r="D71" s="8" t="s">
        <v>54</v>
      </c>
      <c r="E71" s="8" t="s">
        <v>101</v>
      </c>
      <c r="F71" s="8" t="s">
        <v>55</v>
      </c>
      <c r="G71" s="13" t="s">
        <v>2</v>
      </c>
      <c r="H71" s="8">
        <v>14</v>
      </c>
      <c r="I71" s="8" t="s">
        <v>1</v>
      </c>
      <c r="J71" s="8">
        <v>1360.44</v>
      </c>
      <c r="K71" s="8">
        <f t="shared" ref="K71:K75" si="6">H71*2</f>
        <v>28</v>
      </c>
      <c r="L71" s="9">
        <f t="shared" ref="L71:L75" si="7">J71*2</f>
        <v>2720.88</v>
      </c>
      <c r="M71" s="9"/>
      <c r="N71" s="1"/>
    </row>
    <row r="72" spans="1:14" ht="15.75" customHeight="1" x14ac:dyDescent="0.2">
      <c r="A72" s="8" t="s">
        <v>32</v>
      </c>
      <c r="B72" s="8" t="s">
        <v>24</v>
      </c>
      <c r="C72" s="8" t="s">
        <v>28</v>
      </c>
      <c r="D72" s="8" t="s">
        <v>54</v>
      </c>
      <c r="E72" s="8" t="s">
        <v>101</v>
      </c>
      <c r="F72" s="8" t="s">
        <v>55</v>
      </c>
      <c r="G72" s="13" t="s">
        <v>3</v>
      </c>
      <c r="H72" s="8">
        <v>3</v>
      </c>
      <c r="I72" s="8" t="s">
        <v>1</v>
      </c>
      <c r="J72" s="8">
        <v>113.3</v>
      </c>
      <c r="K72" s="8">
        <f t="shared" si="6"/>
        <v>6</v>
      </c>
      <c r="L72" s="9">
        <f t="shared" si="7"/>
        <v>226.6</v>
      </c>
      <c r="M72" s="9"/>
      <c r="N72" s="1"/>
    </row>
    <row r="73" spans="1:14" ht="15.75" customHeight="1" x14ac:dyDescent="0.2">
      <c r="A73" s="8" t="s">
        <v>32</v>
      </c>
      <c r="B73" s="8" t="s">
        <v>24</v>
      </c>
      <c r="C73" s="8" t="s">
        <v>28</v>
      </c>
      <c r="D73" s="8" t="s">
        <v>54</v>
      </c>
      <c r="E73" s="8" t="s">
        <v>101</v>
      </c>
      <c r="F73" s="8" t="s">
        <v>55</v>
      </c>
      <c r="G73" s="13" t="s">
        <v>44</v>
      </c>
      <c r="H73" s="8">
        <v>1</v>
      </c>
      <c r="I73" s="8" t="s">
        <v>1</v>
      </c>
      <c r="J73" s="8">
        <v>37.950000000000003</v>
      </c>
      <c r="K73" s="8">
        <f t="shared" si="6"/>
        <v>2</v>
      </c>
      <c r="L73" s="9">
        <f t="shared" si="7"/>
        <v>75.900000000000006</v>
      </c>
      <c r="M73" s="9"/>
      <c r="N73" s="1"/>
    </row>
    <row r="74" spans="1:14" ht="15.75" customHeight="1" x14ac:dyDescent="0.2">
      <c r="A74" s="8" t="s">
        <v>32</v>
      </c>
      <c r="B74" s="8" t="s">
        <v>24</v>
      </c>
      <c r="C74" s="8" t="s">
        <v>28</v>
      </c>
      <c r="D74" s="8" t="s">
        <v>54</v>
      </c>
      <c r="E74" s="8" t="s">
        <v>101</v>
      </c>
      <c r="F74" s="8" t="s">
        <v>55</v>
      </c>
      <c r="G74" s="13" t="s">
        <v>45</v>
      </c>
      <c r="H74" s="8">
        <v>2</v>
      </c>
      <c r="I74" s="8" t="s">
        <v>0</v>
      </c>
      <c r="J74" s="8">
        <v>186.54</v>
      </c>
      <c r="K74" s="8">
        <f t="shared" si="6"/>
        <v>4</v>
      </c>
      <c r="L74" s="9">
        <f t="shared" si="7"/>
        <v>373.08</v>
      </c>
      <c r="M74" s="9"/>
      <c r="N74" s="1"/>
    </row>
    <row r="75" spans="1:14" ht="15.75" customHeight="1" x14ac:dyDescent="0.2">
      <c r="A75" s="8" t="s">
        <v>32</v>
      </c>
      <c r="B75" s="8" t="s">
        <v>24</v>
      </c>
      <c r="C75" s="8" t="s">
        <v>28</v>
      </c>
      <c r="D75" s="8" t="s">
        <v>54</v>
      </c>
      <c r="E75" s="8" t="s">
        <v>101</v>
      </c>
      <c r="F75" s="8" t="s">
        <v>55</v>
      </c>
      <c r="G75" s="13" t="s">
        <v>46</v>
      </c>
      <c r="H75" s="8">
        <v>2</v>
      </c>
      <c r="I75" s="8" t="s">
        <v>1</v>
      </c>
      <c r="J75" s="8">
        <v>39.25</v>
      </c>
      <c r="K75" s="8">
        <f t="shared" si="6"/>
        <v>4</v>
      </c>
      <c r="L75" s="9">
        <f t="shared" si="7"/>
        <v>78.5</v>
      </c>
      <c r="M75" s="9"/>
      <c r="N75" s="1"/>
    </row>
    <row r="76" spans="1:14" ht="15.75" customHeight="1" x14ac:dyDescent="0.2">
      <c r="A76" s="8" t="s">
        <v>32</v>
      </c>
      <c r="B76" s="8" t="s">
        <v>24</v>
      </c>
      <c r="C76" s="8" t="s">
        <v>28</v>
      </c>
      <c r="D76" s="8" t="s">
        <v>54</v>
      </c>
      <c r="E76" s="8" t="s">
        <v>101</v>
      </c>
      <c r="F76" s="8" t="s">
        <v>55</v>
      </c>
      <c r="G76" s="13" t="s">
        <v>42</v>
      </c>
      <c r="H76" s="8">
        <v>1</v>
      </c>
      <c r="I76" s="8" t="s">
        <v>1</v>
      </c>
      <c r="J76" s="8">
        <v>0.43</v>
      </c>
      <c r="K76" s="8">
        <f>H76*2</f>
        <v>2</v>
      </c>
      <c r="L76" s="9">
        <f>J76*2</f>
        <v>0.86</v>
      </c>
      <c r="M76" s="9" t="s">
        <v>131</v>
      </c>
      <c r="N76" s="1"/>
    </row>
    <row r="77" spans="1:14" s="1" customFormat="1" ht="15.75" customHeight="1" x14ac:dyDescent="0.2">
      <c r="A77" s="9" t="s">
        <v>32</v>
      </c>
      <c r="B77" s="9" t="s">
        <v>23</v>
      </c>
      <c r="C77" s="8" t="s">
        <v>28</v>
      </c>
      <c r="D77" s="9" t="s">
        <v>105</v>
      </c>
      <c r="E77" s="9" t="s">
        <v>119</v>
      </c>
      <c r="F77" s="8" t="s">
        <v>55</v>
      </c>
      <c r="G77" s="15" t="s">
        <v>106</v>
      </c>
      <c r="H77" s="9">
        <v>76</v>
      </c>
      <c r="I77" s="9" t="s">
        <v>107</v>
      </c>
      <c r="J77" s="9">
        <v>7293.9480000000003</v>
      </c>
      <c r="K77" s="9">
        <f>H77*2</f>
        <v>152</v>
      </c>
      <c r="L77" s="9">
        <f>J77*2</f>
        <v>14587.896000000001</v>
      </c>
      <c r="M77" s="9"/>
      <c r="N77" s="1" t="s">
        <v>135</v>
      </c>
    </row>
    <row r="78" spans="1:14" ht="15.75" customHeight="1" x14ac:dyDescent="0.2">
      <c r="A78" s="9" t="s">
        <v>32</v>
      </c>
      <c r="B78" s="9" t="s">
        <v>23</v>
      </c>
      <c r="C78" s="8" t="s">
        <v>28</v>
      </c>
      <c r="D78" s="9" t="s">
        <v>105</v>
      </c>
      <c r="E78" s="9" t="s">
        <v>119</v>
      </c>
      <c r="F78" s="8" t="s">
        <v>55</v>
      </c>
      <c r="G78" s="13" t="s">
        <v>108</v>
      </c>
      <c r="H78" s="9">
        <v>24</v>
      </c>
      <c r="I78" s="9" t="s">
        <v>1</v>
      </c>
      <c r="J78" s="9">
        <v>814</v>
      </c>
      <c r="K78" s="9">
        <f>H78*2</f>
        <v>48</v>
      </c>
      <c r="L78" s="9">
        <f>J78*2</f>
        <v>1628</v>
      </c>
      <c r="M78" s="9"/>
      <c r="N78" s="9"/>
    </row>
    <row r="79" spans="1:14" ht="15.75" customHeight="1" x14ac:dyDescent="0.2">
      <c r="A79" s="9" t="s">
        <v>32</v>
      </c>
      <c r="B79" s="9" t="s">
        <v>23</v>
      </c>
      <c r="C79" s="8" t="s">
        <v>28</v>
      </c>
      <c r="D79" s="9" t="s">
        <v>105</v>
      </c>
      <c r="E79" s="9" t="s">
        <v>119</v>
      </c>
      <c r="F79" s="8" t="s">
        <v>55</v>
      </c>
      <c r="G79" s="13" t="s">
        <v>124</v>
      </c>
      <c r="H79" s="9">
        <v>1</v>
      </c>
      <c r="I79" s="9" t="s">
        <v>1</v>
      </c>
      <c r="J79" s="10">
        <v>17.460999999999999</v>
      </c>
      <c r="K79" s="9">
        <f t="shared" ref="K79:K96" si="8">H79*2</f>
        <v>2</v>
      </c>
      <c r="L79" s="9">
        <f t="shared" ref="L79:L96" si="9">J79*2</f>
        <v>34.921999999999997</v>
      </c>
      <c r="M79" s="10" t="s">
        <v>109</v>
      </c>
      <c r="N79" s="9"/>
    </row>
    <row r="80" spans="1:14" ht="15.75" customHeight="1" x14ac:dyDescent="0.2">
      <c r="A80" s="9" t="s">
        <v>32</v>
      </c>
      <c r="B80" s="9" t="s">
        <v>23</v>
      </c>
      <c r="C80" s="8" t="s">
        <v>28</v>
      </c>
      <c r="D80" s="9" t="s">
        <v>105</v>
      </c>
      <c r="E80" s="9" t="s">
        <v>119</v>
      </c>
      <c r="F80" s="8" t="s">
        <v>55</v>
      </c>
      <c r="G80" s="15" t="s">
        <v>110</v>
      </c>
      <c r="H80" s="9">
        <v>1</v>
      </c>
      <c r="I80" s="9" t="s">
        <v>1</v>
      </c>
      <c r="J80" s="10">
        <v>17.890999999999998</v>
      </c>
      <c r="K80" s="9">
        <f t="shared" si="8"/>
        <v>2</v>
      </c>
      <c r="L80" s="9">
        <f t="shared" si="9"/>
        <v>35.781999999999996</v>
      </c>
      <c r="M80" s="10" t="s">
        <v>111</v>
      </c>
      <c r="N80" s="9"/>
    </row>
    <row r="81" spans="1:14" ht="15.75" customHeight="1" x14ac:dyDescent="0.2">
      <c r="A81" s="9" t="s">
        <v>32</v>
      </c>
      <c r="B81" s="9" t="s">
        <v>23</v>
      </c>
      <c r="C81" s="8" t="s">
        <v>28</v>
      </c>
      <c r="D81" s="9" t="s">
        <v>105</v>
      </c>
      <c r="E81" s="9" t="s">
        <v>119</v>
      </c>
      <c r="F81" s="8" t="s">
        <v>55</v>
      </c>
      <c r="G81" s="15" t="s">
        <v>112</v>
      </c>
      <c r="H81" s="9">
        <v>5</v>
      </c>
      <c r="I81" s="9" t="s">
        <v>107</v>
      </c>
      <c r="J81" s="10">
        <v>67.2</v>
      </c>
      <c r="K81" s="9">
        <f t="shared" si="8"/>
        <v>10</v>
      </c>
      <c r="L81" s="9">
        <f t="shared" si="9"/>
        <v>134.4</v>
      </c>
      <c r="M81" s="10"/>
      <c r="N81" s="9"/>
    </row>
    <row r="82" spans="1:14" ht="15.75" customHeight="1" x14ac:dyDescent="0.2">
      <c r="A82" s="9" t="s">
        <v>32</v>
      </c>
      <c r="B82" s="9" t="s">
        <v>23</v>
      </c>
      <c r="C82" s="8" t="s">
        <v>28</v>
      </c>
      <c r="D82" s="9" t="s">
        <v>105</v>
      </c>
      <c r="E82" s="9" t="s">
        <v>119</v>
      </c>
      <c r="F82" s="8" t="s">
        <v>55</v>
      </c>
      <c r="G82" s="15" t="s">
        <v>113</v>
      </c>
      <c r="H82" s="9">
        <v>4</v>
      </c>
      <c r="I82" s="9" t="s">
        <v>1</v>
      </c>
      <c r="J82" s="9">
        <v>1.24</v>
      </c>
      <c r="K82" s="9">
        <f t="shared" si="8"/>
        <v>8</v>
      </c>
      <c r="L82" s="9">
        <f t="shared" si="9"/>
        <v>2.48</v>
      </c>
      <c r="M82" s="9"/>
      <c r="N82" s="9"/>
    </row>
    <row r="83" spans="1:14" ht="15.75" customHeight="1" x14ac:dyDescent="0.2">
      <c r="A83" s="9" t="s">
        <v>32</v>
      </c>
      <c r="B83" s="9" t="s">
        <v>23</v>
      </c>
      <c r="C83" s="8" t="s">
        <v>28</v>
      </c>
      <c r="D83" s="9" t="s">
        <v>105</v>
      </c>
      <c r="E83" s="9" t="s">
        <v>119</v>
      </c>
      <c r="F83" s="8" t="s">
        <v>55</v>
      </c>
      <c r="G83" s="13" t="s">
        <v>141</v>
      </c>
      <c r="H83" s="9">
        <v>6</v>
      </c>
      <c r="I83" s="9" t="s">
        <v>1</v>
      </c>
      <c r="J83" s="9">
        <v>7.98</v>
      </c>
      <c r="K83" s="9">
        <f t="shared" si="8"/>
        <v>12</v>
      </c>
      <c r="L83" s="9">
        <f t="shared" si="9"/>
        <v>15.96</v>
      </c>
      <c r="M83" s="9" t="s">
        <v>130</v>
      </c>
      <c r="N83" s="9"/>
    </row>
    <row r="84" spans="1:14" ht="15.75" customHeight="1" x14ac:dyDescent="0.2">
      <c r="A84" s="9" t="s">
        <v>32</v>
      </c>
      <c r="B84" s="9" t="s">
        <v>23</v>
      </c>
      <c r="C84" s="8" t="s">
        <v>28</v>
      </c>
      <c r="D84" s="9" t="s">
        <v>105</v>
      </c>
      <c r="E84" s="9" t="s">
        <v>119</v>
      </c>
      <c r="F84" s="8" t="s">
        <v>55</v>
      </c>
      <c r="G84" s="13" t="s">
        <v>142</v>
      </c>
      <c r="H84" s="9">
        <v>2</v>
      </c>
      <c r="I84" s="9" t="s">
        <v>1</v>
      </c>
      <c r="J84" s="9">
        <v>2.44</v>
      </c>
      <c r="K84" s="9">
        <f t="shared" si="8"/>
        <v>4</v>
      </c>
      <c r="L84" s="9">
        <f t="shared" si="9"/>
        <v>4.88</v>
      </c>
      <c r="M84" s="9" t="s">
        <v>130</v>
      </c>
      <c r="N84" s="9"/>
    </row>
    <row r="85" spans="1:14" ht="15.75" customHeight="1" x14ac:dyDescent="0.2">
      <c r="A85" s="9" t="s">
        <v>32</v>
      </c>
      <c r="B85" s="9" t="s">
        <v>23</v>
      </c>
      <c r="C85" s="8" t="s">
        <v>28</v>
      </c>
      <c r="D85" s="9" t="s">
        <v>105</v>
      </c>
      <c r="E85" s="9" t="s">
        <v>119</v>
      </c>
      <c r="F85" s="8" t="s">
        <v>55</v>
      </c>
      <c r="G85" s="13" t="s">
        <v>143</v>
      </c>
      <c r="H85" s="9">
        <v>2</v>
      </c>
      <c r="I85" s="9" t="s">
        <v>1</v>
      </c>
      <c r="J85" s="9">
        <v>6.3659999999999997</v>
      </c>
      <c r="K85" s="9">
        <f t="shared" si="8"/>
        <v>4</v>
      </c>
      <c r="L85" s="9">
        <f t="shared" si="9"/>
        <v>12.731999999999999</v>
      </c>
      <c r="M85" s="9"/>
      <c r="N85" s="9"/>
    </row>
    <row r="86" spans="1:14" ht="15.75" customHeight="1" x14ac:dyDescent="0.2">
      <c r="A86" s="9" t="s">
        <v>120</v>
      </c>
      <c r="B86" s="9" t="s">
        <v>121</v>
      </c>
      <c r="C86" s="8" t="s">
        <v>28</v>
      </c>
      <c r="D86" s="9" t="s">
        <v>122</v>
      </c>
      <c r="E86" s="9" t="s">
        <v>119</v>
      </c>
      <c r="F86" s="8" t="s">
        <v>55</v>
      </c>
      <c r="G86" s="13" t="s">
        <v>132</v>
      </c>
      <c r="H86" s="9">
        <v>2</v>
      </c>
      <c r="I86" s="8" t="s">
        <v>1</v>
      </c>
      <c r="J86" s="9">
        <v>1.96</v>
      </c>
      <c r="K86" s="9">
        <f t="shared" si="8"/>
        <v>4</v>
      </c>
      <c r="L86" s="9">
        <f t="shared" si="9"/>
        <v>3.92</v>
      </c>
      <c r="M86" s="9" t="s">
        <v>131</v>
      </c>
      <c r="N86" s="9"/>
    </row>
    <row r="87" spans="1:14" ht="15.75" customHeight="1" x14ac:dyDescent="0.2">
      <c r="A87" s="9" t="s">
        <v>32</v>
      </c>
      <c r="B87" s="9" t="s">
        <v>23</v>
      </c>
      <c r="C87" s="8" t="s">
        <v>28</v>
      </c>
      <c r="D87" s="9" t="s">
        <v>105</v>
      </c>
      <c r="E87" s="9" t="s">
        <v>119</v>
      </c>
      <c r="F87" s="8" t="s">
        <v>55</v>
      </c>
      <c r="G87" s="15" t="s">
        <v>114</v>
      </c>
      <c r="H87" s="9">
        <v>1</v>
      </c>
      <c r="I87" s="9" t="s">
        <v>1</v>
      </c>
      <c r="J87" s="9">
        <v>2.3039999999999998</v>
      </c>
      <c r="K87" s="9">
        <f t="shared" si="8"/>
        <v>2</v>
      </c>
      <c r="L87" s="9">
        <f t="shared" si="9"/>
        <v>4.6079999999999997</v>
      </c>
      <c r="M87" s="9"/>
      <c r="N87" s="9"/>
    </row>
    <row r="88" spans="1:14" ht="15.75" customHeight="1" x14ac:dyDescent="0.2">
      <c r="A88" s="9" t="s">
        <v>32</v>
      </c>
      <c r="B88" s="9" t="s">
        <v>23</v>
      </c>
      <c r="C88" s="8" t="s">
        <v>28</v>
      </c>
      <c r="D88" s="9" t="s">
        <v>105</v>
      </c>
      <c r="E88" s="9" t="s">
        <v>119</v>
      </c>
      <c r="F88" s="8" t="s">
        <v>55</v>
      </c>
      <c r="G88" s="15" t="s">
        <v>115</v>
      </c>
      <c r="H88" s="9">
        <v>4</v>
      </c>
      <c r="I88" s="9" t="s">
        <v>1</v>
      </c>
      <c r="J88" s="9">
        <v>12.731999999999999</v>
      </c>
      <c r="K88" s="9">
        <f t="shared" si="8"/>
        <v>8</v>
      </c>
      <c r="L88" s="9">
        <f t="shared" si="9"/>
        <v>25.463999999999999</v>
      </c>
      <c r="M88" s="9"/>
      <c r="N88" s="9"/>
    </row>
    <row r="89" spans="1:14" ht="15.75" customHeight="1" x14ac:dyDescent="0.2">
      <c r="A89" s="9" t="s">
        <v>120</v>
      </c>
      <c r="B89" s="9" t="s">
        <v>121</v>
      </c>
      <c r="C89" s="8" t="s">
        <v>28</v>
      </c>
      <c r="D89" s="9" t="s">
        <v>122</v>
      </c>
      <c r="E89" s="9" t="s">
        <v>119</v>
      </c>
      <c r="F89" s="8" t="s">
        <v>55</v>
      </c>
      <c r="G89" s="13" t="s">
        <v>128</v>
      </c>
      <c r="H89" s="9">
        <v>2</v>
      </c>
      <c r="I89" s="8" t="s">
        <v>1</v>
      </c>
      <c r="J89" s="9">
        <v>3.03</v>
      </c>
      <c r="K89" s="9">
        <f t="shared" si="8"/>
        <v>4</v>
      </c>
      <c r="L89" s="9">
        <f t="shared" si="9"/>
        <v>6.06</v>
      </c>
      <c r="M89" s="9"/>
      <c r="N89" s="9"/>
    </row>
    <row r="90" spans="1:14" ht="15.75" customHeight="1" x14ac:dyDescent="0.2">
      <c r="A90" s="9" t="s">
        <v>32</v>
      </c>
      <c r="B90" s="9" t="s">
        <v>23</v>
      </c>
      <c r="C90" s="8" t="s">
        <v>28</v>
      </c>
      <c r="D90" s="9" t="s">
        <v>105</v>
      </c>
      <c r="E90" s="9" t="s">
        <v>119</v>
      </c>
      <c r="F90" s="8" t="s">
        <v>55</v>
      </c>
      <c r="G90" s="13" t="s">
        <v>125</v>
      </c>
      <c r="H90" s="9">
        <v>1</v>
      </c>
      <c r="I90" s="9" t="s">
        <v>1</v>
      </c>
      <c r="J90" s="9">
        <v>63.99</v>
      </c>
      <c r="K90" s="9">
        <f t="shared" si="8"/>
        <v>2</v>
      </c>
      <c r="L90" s="9">
        <f t="shared" si="9"/>
        <v>127.98</v>
      </c>
      <c r="M90" s="9"/>
      <c r="N90" s="9"/>
    </row>
    <row r="91" spans="1:14" ht="15.75" customHeight="1" x14ac:dyDescent="0.2">
      <c r="A91" s="9" t="s">
        <v>32</v>
      </c>
      <c r="B91" s="9" t="s">
        <v>23</v>
      </c>
      <c r="C91" s="8" t="s">
        <v>28</v>
      </c>
      <c r="D91" s="9" t="s">
        <v>105</v>
      </c>
      <c r="E91" s="9" t="s">
        <v>119</v>
      </c>
      <c r="F91" s="8" t="s">
        <v>55</v>
      </c>
      <c r="G91" s="13" t="s">
        <v>126</v>
      </c>
      <c r="H91" s="9">
        <v>1</v>
      </c>
      <c r="I91" s="8" t="s">
        <v>1</v>
      </c>
      <c r="J91" s="9">
        <v>59.85</v>
      </c>
      <c r="K91" s="9">
        <f t="shared" si="8"/>
        <v>2</v>
      </c>
      <c r="L91" s="9">
        <f t="shared" si="9"/>
        <v>119.7</v>
      </c>
      <c r="M91" s="9"/>
      <c r="N91" s="9"/>
    </row>
    <row r="92" spans="1:14" ht="15.75" customHeight="1" x14ac:dyDescent="0.2">
      <c r="A92" s="9" t="s">
        <v>32</v>
      </c>
      <c r="B92" s="9" t="s">
        <v>23</v>
      </c>
      <c r="C92" s="8" t="s">
        <v>28</v>
      </c>
      <c r="D92" s="9" t="s">
        <v>105</v>
      </c>
      <c r="E92" s="9" t="s">
        <v>119</v>
      </c>
      <c r="F92" s="8" t="s">
        <v>55</v>
      </c>
      <c r="G92" s="13" t="s">
        <v>127</v>
      </c>
      <c r="H92" s="9">
        <v>1</v>
      </c>
      <c r="I92" s="8" t="s">
        <v>1</v>
      </c>
      <c r="J92" s="9">
        <v>59.56</v>
      </c>
      <c r="K92" s="9">
        <f t="shared" si="8"/>
        <v>2</v>
      </c>
      <c r="L92" s="9">
        <f t="shared" si="9"/>
        <v>119.12</v>
      </c>
      <c r="M92" s="9"/>
      <c r="N92" s="9"/>
    </row>
    <row r="93" spans="1:14" s="1" customFormat="1" ht="15.75" customHeight="1" x14ac:dyDescent="0.2">
      <c r="A93" s="9" t="s">
        <v>32</v>
      </c>
      <c r="B93" s="9" t="s">
        <v>23</v>
      </c>
      <c r="C93" s="8" t="s">
        <v>28</v>
      </c>
      <c r="D93" s="9" t="s">
        <v>105</v>
      </c>
      <c r="E93" s="9" t="s">
        <v>119</v>
      </c>
      <c r="F93" s="8" t="s">
        <v>55</v>
      </c>
      <c r="G93" s="15" t="s">
        <v>116</v>
      </c>
      <c r="H93" s="9">
        <v>5</v>
      </c>
      <c r="I93" s="9" t="s">
        <v>107</v>
      </c>
      <c r="J93" s="9">
        <v>167.7</v>
      </c>
      <c r="K93" s="9">
        <f t="shared" si="8"/>
        <v>10</v>
      </c>
      <c r="L93" s="9">
        <f t="shared" si="9"/>
        <v>335.4</v>
      </c>
      <c r="M93" s="9"/>
      <c r="N93" s="9" t="s">
        <v>135</v>
      </c>
    </row>
    <row r="94" spans="1:14" ht="15.75" customHeight="1" x14ac:dyDescent="0.2">
      <c r="A94" s="9" t="s">
        <v>32</v>
      </c>
      <c r="B94" s="9" t="s">
        <v>23</v>
      </c>
      <c r="C94" s="8" t="s">
        <v>28</v>
      </c>
      <c r="D94" s="9" t="s">
        <v>105</v>
      </c>
      <c r="E94" s="9" t="s">
        <v>119</v>
      </c>
      <c r="F94" s="8" t="s">
        <v>55</v>
      </c>
      <c r="G94" s="15" t="s">
        <v>117</v>
      </c>
      <c r="H94" s="9">
        <v>1</v>
      </c>
      <c r="I94" s="9" t="s">
        <v>1</v>
      </c>
      <c r="J94" s="9">
        <v>23.5</v>
      </c>
      <c r="K94" s="9">
        <f t="shared" si="8"/>
        <v>2</v>
      </c>
      <c r="L94" s="9">
        <f t="shared" si="9"/>
        <v>47</v>
      </c>
      <c r="M94" s="9"/>
      <c r="N94" s="9"/>
    </row>
    <row r="95" spans="1:14" ht="15.75" customHeight="1" x14ac:dyDescent="0.2">
      <c r="A95" s="9" t="s">
        <v>32</v>
      </c>
      <c r="B95" s="9" t="s">
        <v>23</v>
      </c>
      <c r="C95" s="8" t="s">
        <v>28</v>
      </c>
      <c r="D95" s="9" t="s">
        <v>105</v>
      </c>
      <c r="E95" s="9" t="s">
        <v>119</v>
      </c>
      <c r="F95" s="8" t="s">
        <v>55</v>
      </c>
      <c r="G95" s="13" t="s">
        <v>118</v>
      </c>
      <c r="H95" s="9">
        <v>1</v>
      </c>
      <c r="I95" s="9" t="s">
        <v>107</v>
      </c>
      <c r="J95" s="9">
        <v>13.44</v>
      </c>
      <c r="K95" s="9">
        <f t="shared" si="8"/>
        <v>2</v>
      </c>
      <c r="L95" s="9">
        <f t="shared" si="9"/>
        <v>26.88</v>
      </c>
      <c r="M95" s="9"/>
      <c r="N95" s="9"/>
    </row>
    <row r="96" spans="1:14" ht="15.75" customHeight="1" x14ac:dyDescent="0.2">
      <c r="A96" s="9" t="s">
        <v>32</v>
      </c>
      <c r="B96" s="9" t="s">
        <v>23</v>
      </c>
      <c r="C96" s="8" t="s">
        <v>28</v>
      </c>
      <c r="D96" s="9" t="s">
        <v>105</v>
      </c>
      <c r="E96" s="9" t="s">
        <v>119</v>
      </c>
      <c r="F96" s="8" t="s">
        <v>55</v>
      </c>
      <c r="G96" s="13" t="s">
        <v>129</v>
      </c>
      <c r="H96" s="9">
        <v>8</v>
      </c>
      <c r="I96" s="9" t="s">
        <v>1</v>
      </c>
      <c r="J96" s="9">
        <v>3.44</v>
      </c>
      <c r="K96" s="9">
        <f t="shared" si="8"/>
        <v>16</v>
      </c>
      <c r="L96" s="9">
        <f t="shared" si="9"/>
        <v>6.88</v>
      </c>
      <c r="M96" s="9"/>
      <c r="N96" s="9"/>
    </row>
    <row r="97" spans="1:14" s="1" customFormat="1" ht="15.75" customHeight="1" x14ac:dyDescent="0.2">
      <c r="A97" s="9" t="s">
        <v>32</v>
      </c>
      <c r="B97" s="9" t="s">
        <v>23</v>
      </c>
      <c r="C97" s="8" t="s">
        <v>28</v>
      </c>
      <c r="D97" s="9" t="s">
        <v>105</v>
      </c>
      <c r="E97" s="9" t="s">
        <v>119</v>
      </c>
      <c r="F97" s="8" t="s">
        <v>55</v>
      </c>
      <c r="G97" s="13" t="s">
        <v>123</v>
      </c>
      <c r="H97" s="9">
        <v>10</v>
      </c>
      <c r="I97" s="8" t="s">
        <v>0</v>
      </c>
      <c r="J97" s="9">
        <v>959.73</v>
      </c>
      <c r="K97" s="9">
        <f t="shared" ref="K97" si="10">H97*2</f>
        <v>20</v>
      </c>
      <c r="L97" s="9">
        <f t="shared" ref="L97" si="11">J97*2</f>
        <v>1919.46</v>
      </c>
      <c r="M97" s="9"/>
      <c r="N97" s="9" t="s">
        <v>135</v>
      </c>
    </row>
    <row r="98" spans="1:14" ht="15.75" customHeight="1" x14ac:dyDescent="0.2">
      <c r="A98" s="9"/>
      <c r="B98" s="9"/>
      <c r="C98" s="9"/>
      <c r="D98" s="9"/>
      <c r="E98" s="9"/>
      <c r="F98" s="9"/>
      <c r="G98" s="15"/>
      <c r="H98" s="9"/>
      <c r="I98" s="9"/>
      <c r="J98" s="9">
        <f>SUM(J3:J97)</f>
        <v>44334.26200000001</v>
      </c>
      <c r="K98" s="9"/>
      <c r="L98" s="9">
        <f>SUM(L3:L97)</f>
        <v>88668.524000000019</v>
      </c>
      <c r="M98" s="9"/>
      <c r="N98" s="9"/>
    </row>
    <row r="99" spans="1:14" x14ac:dyDescent="0.2">
      <c r="A99" s="1"/>
      <c r="B99" s="1"/>
      <c r="C99" s="1"/>
      <c r="D99" s="1"/>
      <c r="E99" s="1"/>
      <c r="F99" s="1"/>
      <c r="G99" s="17"/>
      <c r="H99" s="1"/>
      <c r="I99" s="1"/>
      <c r="J99" s="1"/>
      <c r="K99" s="1"/>
      <c r="L99" s="1"/>
      <c r="M99" s="1"/>
      <c r="N99" s="1"/>
    </row>
    <row r="100" spans="1:14" x14ac:dyDescent="0.2">
      <c r="A100" s="1"/>
      <c r="B100" s="1"/>
      <c r="C100" s="1"/>
      <c r="D100" s="1"/>
      <c r="E100" s="1"/>
      <c r="F100" s="1"/>
      <c r="G100" s="17"/>
      <c r="H100" s="1"/>
      <c r="I100" s="1"/>
      <c r="J100" s="1"/>
      <c r="K100" s="1"/>
      <c r="L100" s="1"/>
      <c r="M100" s="1"/>
      <c r="N100" s="1"/>
    </row>
    <row r="101" spans="1:14" ht="12.75" customHeight="1" x14ac:dyDescent="0.2">
      <c r="A101" s="19" t="s">
        <v>35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"/>
    </row>
    <row r="102" spans="1:14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"/>
    </row>
    <row r="103" spans="1:14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"/>
    </row>
  </sheetData>
  <autoFilter ref="A2:N2"/>
  <mergeCells count="2">
    <mergeCell ref="A101:M103"/>
    <mergeCell ref="A1:M1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9.SG Integral Ppg-Non IBR-R01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 Arun Sharma</cp:lastModifiedBy>
  <cp:revision>1</cp:revision>
  <cp:lastPrinted>2024-10-10T03:17:04Z</cp:lastPrinted>
  <dcterms:created xsi:type="dcterms:W3CDTF">2024-08-20T03:32:36Z</dcterms:created>
  <dcterms:modified xsi:type="dcterms:W3CDTF">2024-11-28T05:44:46Z</dcterms:modified>
  <cp:category/>
</cp:coreProperties>
</file>